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<x:sst xmlns:x="http://schemas.openxmlformats.org/spreadsheetml/2006/main" count="4395" uniqueCount="686">
  <x:si>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</x:si>
  <x:si>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</x:si>
  <x:si>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</x:si>
  <x:si>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</x:si>
  <x:si>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</x:si>
  <x:si>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</x:si>
  <x:si>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</x:si>
  <x:si>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</x:si>
  <x:si>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</x:si>
  <x:si>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</x:si>
  <x:si>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</x:si>
  <x:si>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</x:si>
  <x:si>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</x:si>
  <x:si>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</x:si>
  <x:si>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</x:si>
  <x:si>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</x:si>
  <x:si>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</x:si>
  <x:si>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</x:si>
  <x:si>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</x:si>
  <x:si>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</x:si>
  <x:si>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</x:si>
  <x:si>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</x:si>
  <x:si>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</x:si>
  <x:si>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</x:si>
  <x:si>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</x:si>
  <x:si>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</x:si>
  <x:si>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</x:si>
  <x:si>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</x:si>
  <x:si>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</x:si>
  <x:si>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</x:si>
  <x:si>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</x:si>
  <x:si>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</x:si>
  <x:si>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</x:si>
  <x:si>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</x:si>
  <x:si>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</x:si>
  <x:si>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</x:si>
  <x:si>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</x:si>
  <x:si>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</x:si>
  <x:si>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</x:si>
  <x:si>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</x:si>
  <x:si>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</x:si>
  <x:si>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</x:si>
  <x:si>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</x:si>
  <x:si>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</x:si>
  <x:si>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</x:si>
  <x:si>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</x:si>
  <x:si>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</x:si>
  <x:si>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</x:si>
  <x:si>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</x:si>
  <x:si>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</x:si>
  <x:si>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</x:si>
  <x:si>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</x:si>
  <x:si>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</x:si>
  <x:si>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</x:si>
  <x:si>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</x:si>
  <x:si>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</x:si>
  <x:si>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</x:si>
  <x:si>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</x:si>
  <x:si>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</x:si>
  <x:si>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</x:si>
  <x:si>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</x:si>
  <x:si>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</x:si>
  <x:si>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</x:si>
  <x:si>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</x:si>
  <x:si>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</x:si>
  <x:si>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</x:si>
  <x:si>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</x:si>
  <x:si>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</x:si>
  <x:si>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</x:si>
  <x:si>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</x:si>
  <x:si>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</x:si>
  <x:si>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</x:si>
  <x:si>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</x:si>
  <x:si>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</x:si>
  <x:si>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</x:si>
  <x:si>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</x:si>
  <x:si>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</x:si>
  <x:si>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</x:si>
  <x:si>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</x:si>
  <x:si>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</x:si>
  <x:si>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</x:si>
  <x:si>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</x:si>
  <x:si>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</x:si>
  <x:si>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</x:si>
  <x:si>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</x:si>
  <x:si>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</x:si>
  <x:si>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</x:si>
  <x:si>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</x:si>
  <x:si>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</x:si>
  <x:si>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</x:si>
  <x:si>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</x:si>
  <x:si>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</x:si>
  <x:si>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</x:si>
  <x:si>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</x:si>
  <x:si>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</x:si>
  <x:si>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</x:si>
  <x:si>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</x:si>
  <x:si>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</x:si>
  <x:si>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</x:si>
  <x:si>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</x:si>
  <x:si>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</x:si>
  <x:si>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</x:si>
  <x:si>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</x:si>
  <x:si>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</x:si>
  <x:si>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</x:si>
  <x:si>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</x:si>
  <x:si>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</x:si>
  <x:si>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</x:si>
  <x:si>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</x:si>
  <x:si>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</x:si>
  <x:si>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</x:si>
  <x:si>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</x:si>
  <x:si>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</x:si>
  <x:si>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</x:si>
  <x:si>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</x:si>
  <x:si>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</x:si>
  <x:si>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</x:si>
  <x:si>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</x:si>
  <x:si>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</x:si>
  <x:si>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</x:si>
  <x:si>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</x:si>
  <x:si>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</x:si>
  <x:si>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</x:si>
  <x:si>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</x:si>
  <x:si>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</x:si>
  <x:si>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</x:si>
  <x:si>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</x:si>
  <x:si>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</x:si>
  <x:si>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</x:si>
  <x:si>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</x:si>
  <x:si>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</x:si>
  <x:si>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</x:si>
  <x:si>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</x:si>
  <x:si>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</x:si>
  <x:si>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</x:si>
  <x:si>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</x:si>
  <x:si>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</x:si>
  <x:si>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</x:si>
  <x:si>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</x:si>
  <x:si>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</x:si>
  <x:si>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</x:si>
  <x:si>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</x:si>
  <x:si>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</x:si>
  <x:si>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</x:si>
  <x:si>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</x:si>
  <x:si>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</x:si>
  <x:si>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</x:si>
  <x:si>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</x:si>
  <x:si>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</x:si>
  <x:si>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</x:si>
  <x:si>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</x:si>
  <x:si>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</x:si>
  <x:si>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</x:si>
  <x:si>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</x:si>
  <x:si>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</x:si>
  <x:si>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</x:si>
  <x:si>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</x:si>
  <x:si>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</x:si>
  <x:si>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</x:si>
  <x:si>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</x:si>
  <x:si>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</x:si>
  <x:si>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</x:si>
  <x:si>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</x:si>
  <x:si>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</x:si>
  <x:si>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</x:si>
  <x:si>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</x:si>
  <x:si>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</x:si>
  <x:si>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</x:si>
  <x:si>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</x:si>
  <x:si>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</x:si>
  <x:si>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</x:si>
  <x:si>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</x:si>
  <x:si>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</x:si>
  <x:si>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</x:si>
  <x:si>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</x:si>
  <x:si>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</x:si>
  <x:si>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</x:si>
  <x:si>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</x:si>
  <x:si>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</x:si>
  <x:si>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</x:si>
  <x:si>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</x:si>
  <x:si>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</x:si>
  <x:si>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</x:si>
  <x:si>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</x:si>
  <x:si>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</x:si>
  <x:si>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</x:si>
  <x:si>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</x:si>
  <x:si>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</x:si>
  <x:si>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</x:si>
  <x:si>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</x:si>
  <x:si>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</x:si>
  <x:si>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</x:si>
  <x:si>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</x:si>
  <x:si>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</x:si>
  <x:si>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</x:si>
  <x:si>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</x:si>
  <x:si>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</x:si>
  <x:si>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</x:si>
  <x:si>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</x:si>
  <x:si>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</x:si>
  <x:si>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</x:si>
  <x:si>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</x:si>
  <x:si>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</x:si>
  <x:si>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</x:si>
  <x:si>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</x:si>
  <x:si>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</x:si>
  <x:si>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</x:si>
  <x:si>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</x:si>
  <x:si>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</x:si>
  <x:si>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</x:si>
  <x:si>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</x:si>
  <x:si>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</x:si>
  <x:si>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</x:si>
  <x:si>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</x:si>
  <x:si>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</x:si>
  <x:si>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</x:si>
  <x:si>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</x:si>
  <x:si>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</x:si>
  <x:si>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</x:si>
  <x:si>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</x:si>
  <x:si>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</x:si>
  <x:si>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</x:si>
  <x:si>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</x:si>
  <x:si>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</x:si>
  <x:si>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</x:si>
  <x:si>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</x:si>
  <x:si>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</x:si>
  <x:si>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</x:si>
  <x:si>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</x:si>
  <x:si>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</x:si>
  <x:si>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</x:si>
  <x:si>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</x:si>
  <x:si>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</x:si>
  <x:si>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</x:si>
  <x:si>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</x:si>
  <x:si>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</x:si>
  <x:si>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</x:si>
  <x:si>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</x:si>
  <x:si>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</x:si>
  <x:si>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</x:si>
  <x:si>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</x:si>
  <x:si>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</x:si>
  <x:si>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</x:si>
  <x:si>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</x:si>
  <x:si>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</x:si>
  <x:si>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</x:si>
  <x:si>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</x:si>
  <x:si>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</x:si>
  <x:si>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</x:si>
  <x:si>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</x:si>
  <x:si>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</x:si>
  <x:si>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</x:si>
  <x:si>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</x:si>
  <x:si>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</x:si>
  <x:si>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</x:si>
  <x:si>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</x:si>
  <x:si>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</x:si>
  <x:si>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</x:si>
  <x:si>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</x:si>
  <x:si>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</x:si>
  <x:si>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</x:si>
  <x:si>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</x:si>
  <x:si>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</x:si>
  <x:si>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</x:si>
  <x:si>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</x:si>
  <x:si>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</x:si>
  <x:si>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</x:si>
  <x:si>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</x:si>
  <x:si>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</x:si>
  <x:si>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</x:si>
  <x:si>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</x:si>
  <x:si>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</x:si>
  <x:si>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</x:si>
  <x:si>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</x:si>
  <x:si>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</x:si>
  <x:si>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</x:si>
  <x:si>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</x:si>
  <x:si>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</x:si>
  <x:si>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</x:si>
  <x:si>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</x:si>
  <x:si>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</x:si>
  <x:si>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</x:si>
  <x:si>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</x:si>
  <x:si>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</x:si>
  <x:si>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</x:si>
  <x:si>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</x:si>
  <x:si>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</x:si>
  <x:si>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</x:si>
  <x:si>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</x:si>
  <x:si>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</x:si>
  <x:si>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</x:si>
  <x:si>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</x:si>
  <x:si>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</x:si>
  <x:si>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</x:si>
  <x:si>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</x:si>
  <x:si>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</x:si>
  <x:si>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</x:si>
  <x:si>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</x:si>
  <x:si>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</x:si>
  <x:si>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</x:si>
  <x:si>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</x:si>
  <x:si>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</x:si>
  <x:si>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</x:si>
  <x:si>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</x:si>
  <x:si>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</x:si>
  <x:si>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</x:si>
  <x:si>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</x:si>
  <x:si>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</x:si>
  <x:si>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</x:si>
  <x:si>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</x:si>
  <x:si>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</x:si>
  <x:si>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</x:si>
  <x:si>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</x:si>
  <x:si>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</x:si>
  <x:si>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</x:si>
  <x:si>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</x:si>
  <x:si>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</x:si>
  <x:si>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</x:si>
  <x:si>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</x:si>
  <x:si>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</x:si>
  <x:si>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</x:si>
  <x:si>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</x:si>
  <x:si>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</x:si>
  <x:si>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</x:si>
  <x:si>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</x:si>
  <x:si>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</x:si>
  <x:si>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</x:si>
  <x:si>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</x:si>
  <x:si>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</x:si>
  <x:si>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</x:si>
  <x:si>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</x:si>
  <x:si>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</x:si>
  <x:si>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</x:si>
  <x:si>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</x:si>
  <x:si>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</x:si>
  <x:si>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</x:si>
  <x:si>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</x:si>
  <x:si>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</x:si>
  <x:si>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</x:si>
  <x:si>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</x:si>
  <x:si>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</x:si>
  <x:si>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</x:si>
  <x:si>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</x:si>
  <x:si>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</x:si>
  <x:si>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</x:si>
  <x:si>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</x:si>
  <x:si>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</x:si>
  <x:si>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</x:si>
  <x:si>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</x:si>
  <x:si>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</x:si>
  <x:si>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</x:si>
  <x:si>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</x:si>
  <x:si>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</x:si>
  <x:si>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</x:si>
  <x:si>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</x:si>
  <x:si>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</x:si>
  <x:si>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</x:si>
  <x:si>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</x:si>
  <x:si>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</x:si>
  <x:si>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</x:si>
  <x:si>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</x:si>
  <x:si>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</x:si>
  <x:si>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</x:si>
  <x:si>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</x:si>
  <x:si>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</x:si>
  <x:si>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</x:si>
  <x:si>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</x:si>
  <x:si>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</x:si>
  <x:si>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</x:si>
  <x:si>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</x:si>
  <x:si>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</x:si>
  <x:si>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</x:si>
  <x:si>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</x:si>
  <x:si>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</x:si>
  <x:si>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</x:si>
  <x:si>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</x:si>
  <x:si>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</x:si>
  <x:si>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</x:si>
  <x:si>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</x:si>
  <x:si>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</x:si>
  <x:si>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</x:si>
  <x:si>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</x:si>
  <x:si>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</x:si>
  <x:si>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</x:si>
  <x:si>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</x:si>
  <x:si>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</x:si>
  <x:si>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</x:si>
  <x:si>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</x:si>
  <x:si>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</x:si>
  <x:si>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</x:si>
  <x:si>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</x:si>
  <x:si>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</x:si>
  <x:si>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</x:si>
  <x:si>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</x:si>
  <x:si>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</x:si>
  <x:si>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</x:si>
  <x:si>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</x:si>
  <x:si>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</x:si>
  <x:si>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</x:si>
  <x:si>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</x:si>
  <x:si>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</x:si>
  <x:si>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</x:si>
  <x:si>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</x:si>
  <x:si>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</x:si>
  <x:si>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</x:si>
  <x:si>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</x:si>
  <x:si>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</x:si>
  <x:si>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</x:si>
  <x:si>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</x:si>
  <x:si>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</x:si>
  <x:si>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</x:si>
  <x:si>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</x:si>
  <x:si>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</x:si>
  <x:si>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</x:si>
  <x:si>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</x:si>
  <x:si>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</x:si>
  <x:si>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</x:si>
  <x:si>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</x:si>
  <x:si>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</x:si>
  <x:si>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</x:si>
  <x:si>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</x:si>
  <x:si>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</x:si>
  <x:si>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</x:si>
  <x:si>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</x:si>
  <x:si>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</x:si>
  <x:si>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</x:si>
  <x:si>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</x:si>
  <x:si>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</x:si>
  <x:si>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</x:si>
  <x:si>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</x:si>
  <x:si>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</x:si>
  <x:si>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</x:si>
  <x:si>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</x:si>
  <x:si>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</x:si>
  <x:si>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</x:si>
  <x:si>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</x:si>
  <x:si>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</x:si>
  <x:si>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</x:si>
  <x:si>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</x:si>
  <x:si>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</x:si>
  <x:si>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</x:si>
  <x:si>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</x:si>
  <x:si>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</x:si>
  <x:si>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</x:si>
  <x:si>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</x:si>
  <x:si>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</x:si>
  <x:si>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</x:si>
  <x:si>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</x:si>
  <x:si>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</x:si>
  <x:si>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</x:si>
  <x:si>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</x:si>
  <x:si>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</x:si>
  <x:si>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</x:si>
  <x:si>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</x:si>
  <x:si>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</x:si>
  <x:si>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</x:si>
  <x:si>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</x:si>
  <x:si>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</x:si>
  <x:si>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</x:si>
  <x:si>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</x:si>
  <x:si>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</x:si>
  <x:si>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</x:si>
  <x:si>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</x:si>
  <x:si>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</x:si>
  <x:si>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</x:si>
  <x:si>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</x:si>
  <x:si>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</x:si>
  <x:si>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</x:si>
  <x:si>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</x:si>
  <x:si>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</x:si>
  <x:si>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</x:si>
  <x:si>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</x:si>
  <x:si>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</x:si>
  <x:si>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</x:si>
  <x:si>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</x:si>
  <x:si>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</x:si>
  <x:si>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</x:si>
  <x:si>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</x:si>
  <x:si>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</x:si>
  <x:si>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</x:si>
  <x:si>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</x:si>
  <x:si>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</x:si>
  <x:si>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</x:si>
  <x:si>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</x:si>
  <x:si>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</x:si>
  <x:si>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</x:si>
  <x:si>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</x:si>
  <x:si>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</x:si>
  <x:si>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</x:si>
  <x:si>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</x:si>
  <x:si>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</x:si>
  <x:si>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</x:si>
  <x:si>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</x:si>
  <x:si>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</x:si>
  <x:si>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</x:si>
  <x:si>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</x:si>
  <x:si>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</x:si>
  <x:si>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</x:si>
  <x:si>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</x:si>
  <x:si>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</x:si>
  <x:si>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</x:si>
  <x:si>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</x:si>
  <x:si>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</x:si>
  <x:si>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</x:si>
  <x:si>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</x:si>
  <x:si>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</x:si>
  <x:si>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</x:si>
  <x:si>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</x:si>
  <x:si>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</x:si>
  <x:si>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</x:si>
  <x:si>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</x:si>
  <x:si>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</x:si>
  <x:si>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</x:si>
  <x:si>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</x:si>
  <x:si>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</x:si>
  <x:si>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</x:si>
  <x:si>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</x:si>
  <x:si>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</x:si>
  <x:si>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</x:si>
  <x:si>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</x:si>
  <x:si>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</x:si>
  <x:si>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</x:si>
  <x:si>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</x:si>
  <x:si>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</x:si>
  <x:si>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</x:si>
  <x:si>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</x:si>
  <x:si>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</x:si>
  <x:si>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</x:si>
  <x:si>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</x:si>
  <x:si>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</x:si>
  <x:si>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</x:si>
  <x:si>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</x:si>
  <x:si>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</x:si>
  <x:si>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</x:si>
  <x:si>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</x:si>
  <x:si>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</x:si>
  <x:si>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</x:si>
  <x:si>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</x:si>
  <x:si>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</x:si>
  <x:si>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</x:si>
  <x:si>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</x:si>
  <x:si>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</x:si>
  <x:si>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</x:si>
  <x:si>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</x:si>
  <x:si>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</x:si>
  <x:si>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</x:si>
  <x:si>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</x:si>
  <x:si>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</x:si>
  <x:si>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</x:si>
  <x:si>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</x:si>
  <x:si>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</x:si>
  <x:si>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</x:si>
  <x:si>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</x:si>
  <x:si>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</x:si>
  <x:si>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</x:si>
  <x:si>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</x:si>
  <x:si>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</x:si>
  <x:si>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</x:si>
  <x:si>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</x:si>
  <x:si>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</x:si>
  <x:si>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</x:si>
  <x:si>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</x:si>
  <x:si>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</x:si>
  <x:si>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</x:si>
  <x:si>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</x:si>
  <x:si>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</x:si>
  <x:si>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</x:si>
  <x:si>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</x:si>
  <x:si>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</x:si>
  <x:si>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</x:si>
  <x:si>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</x:si>
  <x:si>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</x:si>
  <x:si>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</x:si>
  <x:si>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</x:si>
  <x:si>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</x:si>
  <x:si>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</x:si>
  <x:si>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</x:si>
  <x:si>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</x:si>
  <x:si>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</x:si>
  <x:si>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</x:si>
  <x:si>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</x:si>
  <x:si>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</x:si>
  <x:si>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</x:si>
  <x:si>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</x:si>
  <x:si>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</x:si>
  <x:si>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</x:si>
  <x:si>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</x:si>
  <x:si>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</x:si>
  <x:si>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</x:si>
  <x:si>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</x:si>
  <x:si>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</x:si>
  <x:si>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</x:si>
  <x:si>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</x:si>
  <x:si>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</x:si>
  <x:si>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</x:si>
  <x:si>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</x:si>
  <x:si>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</x:si>
  <x:si>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</x:si>
  <x:si>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</x:si>
  <x:si>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</x:si>
  <x:si>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</x:si>
  <x:si>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</x:si>
  <x:si>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</x:si>
  <x:si>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</x:si>
  <x:si>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</x:si>
  <x:si>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</x:si>
  <x:si>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</x:si>
  <x:si>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</x:si>
  <x:si>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</x:si>
  <x:si>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</x:si>
  <x:si>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</x:si>
  <x:si>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</x:si>
  <x:si>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</x:si>
  <x:si>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</x:si>
  <x:si>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</x:si>
  <x:si>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</x:si>
  <x:si>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</x:si>
  <x:si>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</x:si>
  <x:si>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</x:si>
  <x:si>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</x:si>
  <x:si>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</x:si>
  <x:si>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</x:si>
  <x:si>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</x:si>
  <x:si>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</x:si>
  <x:si>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</x:si>
  <x:si>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</x:si>
  <x:si>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</x:si>
  <x:si>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</x:si>
  <x:si>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</x:si>
  <x:si>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</x:si>
  <x:si>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</x:si>
  <x:si>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</x:si>
  <x:si>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</x:si>
  <x:si>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</x:si>
  <x:si>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</x:si>
  <x:si>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</x:si>
  <x:si>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</x:si>
  <x:si>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</x:si>
  <x:si>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</x:si>
  <x:si>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</x:si>
  <x:si>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</x:si>
  <x:si>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</x:si>
  <x:si>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</x:si>
  <x:si>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</x:si>
  <x:si>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</x:si>
  <x:si>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</x:si>
  <x:si>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</x:si>
  <x:si>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</x:si>
  <x:si>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</x:si>
  <x:si>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</x:si>
  <x:si>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</x:si>
  <x:si>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</x:si>
  <x:si>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</x:si>
  <x:si>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</x:si>
  <x:si>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</x:si>
  <x:si>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</x:si>
  <x:si>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</x:si>
  <x:si>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</x:si>
  <x:si>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</x:si>
  <x:si>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</x:si>
  <x:si>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</x:si>
  <x:si>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</x:si>
  <x:si>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</x:si>
  <x:si>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</x:si>
  <x:si>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</x:si>
  <x:si>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</x:si>
  <x:si>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</x:si>
  <x:si>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</x:si>
  <x:si>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</x:si>
  <x:si>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</x:si>
  <x:si>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</x:si>
  <x:si>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</x:si>
  <x:si>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</x:si>
  <x:si>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</x:si>
  <x:si>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</x:si>
  <x:si>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</x:si>
  <x:si>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</x:si>
  <x:si>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</x:si>
  <x:si>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</x:si>
  <x:si>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</x:si>
  <x:si>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</x:si>
  <x:si>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</x:si>
  <x:si>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</x:si>
  <x:si>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</x:si>
  <x:si>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</x:si>
  <x:si>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</x:si>
  <x:si>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</x:si>
  <x:si>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Roehampton University</x:t>
  </x:si>
  <x:si>
    <x:t>UKPRN: 10007776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</x:si>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</x:sst>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5780</x:v>
      </x:c>
      <x:c r="E13" s="412">
        <x:f>IF(($D$13+$D$14)=0,0,D13/($D$13+$D$14))</x:f>
        <x:v>0</x:v>
      </x:c>
      <x:c r="F13" s="403">
        <x:v>205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165</x:v>
      </x:c>
      <x:c r="E14" s="414">
        <x:f>IF(($D$13+$D$14)=0,0,D14/($D$13+$D$14))</x:f>
        <x:v>0</x:v>
      </x:c>
      <x:c r="F14" s="413">
        <x:v>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85</x:v>
      </x:c>
      <x:c r="AQ14" s="407">
        <x:f t="shared" ref="AQ14:AQ30" si="2">IF(SUM($AP$13:$AP$30)=0,0,AP14/SUM($AP$13:$AP$30))</x:f>
        <x:v>0</x:v>
      </x:c>
      <x:c r="AR14" s="406">
        <x:v>10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4590</x:v>
      </x:c>
      <x:c r="E15" s="415">
        <x:f>IF(($D$15+$D$16+$D$17)=0,0,D15/($D$15+$D$16+$D$17))</x:f>
        <x:v>0</x:v>
      </x:c>
      <x:c r="F15" s="403">
        <x:v>115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1390</x:v>
      </x:c>
      <x:c r="AQ15" s="407">
        <x:f t="shared" si="2"/>
        <x:v>0</x:v>
      </x:c>
      <x:c r="AR15" s="406">
        <x:v>50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1000</x:v>
      </x:c>
      <x:c r="E16" s="416">
        <x:f>IF(($D$15+$D$16+$D$17)=0,0,D16/($D$15+$D$16+$D$17))</x:f>
        <x:v>0</x:v>
      </x:c>
      <x:c r="F16" s="406">
        <x:v>60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355</x:v>
      </x:c>
      <x:c r="E17" s="418">
        <x:f>IF(($D$15+$D$16+$D$17)=0,0,D17/($D$15+$D$16+$D$17))</x:f>
        <x:v>0</x:v>
      </x:c>
      <x:c r="F17" s="413">
        <x:v>35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2790</x:v>
      </x:c>
      <x:c r="E18" s="415">
        <x:f>IF(($D$18+$D$19+$D$20+$D$21+$D$22)=0,0,D18/($D$18+$D$19+$D$20+$D$21+$D$22))</x:f>
        <x:v>0</x:v>
      </x:c>
      <x:c r="F18" s="403">
        <x:v>75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35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1080</x:v>
      </x:c>
      <x:c r="E19" s="416">
        <x:f>IF(($D$18+$D$19+$D$20+$D$21+$D$22)=0,0,D19/($D$18+$D$19+$D$20+$D$21+$D$22))</x:f>
        <x:v>0</x:v>
      </x:c>
      <x:c r="F19" s="406">
        <x:v>55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25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850</x:v>
      </x:c>
      <x:c r="E20" s="416">
        <x:f>IF(($D$18+$D$19+$D$20+$D$21+$D$22)=0,0,D20/($D$18+$D$19+$D$20+$D$21+$D$22))</x:f>
        <x:v>0</x:v>
      </x:c>
      <x:c r="F20" s="406">
        <x:v>30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640</x:v>
      </x:c>
      <x:c r="E21" s="416">
        <x:f>IF(($D$18+$D$19+$D$20+$D$21+$D$22)=0,0,D21/($D$18+$D$19+$D$20+$D$21+$D$22))</x:f>
        <x:v>0</x:v>
      </x:c>
      <x:c r="F21" s="406">
        <x:v>20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585</x:v>
      </x:c>
      <x:c r="E22" s="418">
        <x:f>IF(($D$18+$D$19+$D$20+$D$21+$D$22)=0,0,D22/($D$18+$D$19+$D$20+$D$21+$D$22))</x:f>
        <x:v>0</x:v>
      </x:c>
      <x:c r="F22" s="413">
        <x:v>30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390</x:v>
      </x:c>
      <x:c r="AQ22" s="407">
        <x:f t="shared" si="2"/>
        <x:v>0</x:v>
      </x:c>
      <x:c r="AR22" s="406">
        <x:v>20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1650</x:v>
      </x:c>
      <x:c r="E23" s="415">
        <x:f>IF(($D$23+$D$24+$D$25)=0,0,D23/($D$23+$D$24+$D$25))</x:f>
        <x:v>0</x:v>
      </x:c>
      <x:c r="F23" s="403">
        <x:v>75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100</x:v>
      </x:c>
      <x:c r="AQ23" s="407">
        <x:f t="shared" si="2"/>
        <x:v>0</x:v>
      </x:c>
      <x:c r="AR23" s="406">
        <x:v>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4300</x:v>
      </x:c>
      <x:c r="E24" s="416">
        <x:f>IF(($D$23+$D$24+$D$25)=0,0,D24/($D$23+$D$24+$D$25))</x:f>
        <x:v>0</x:v>
      </x:c>
      <x:c r="F24" s="406">
        <x:v>135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755</x:v>
      </x:c>
      <x:c r="AQ24" s="407">
        <x:f t="shared" si="2"/>
        <x:v>0</x:v>
      </x:c>
      <x:c r="AR24" s="406">
        <x:v>30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220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565</x:v>
      </x:c>
      <x:c r="E26" s="415">
        <x:f>IF(($D$26+$D$27)=0,0,D26/($D$26+$D$27))</x:f>
        <x:v>0</x:v>
      </x:c>
      <x:c r="F26" s="403">
        <x:v>35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575</x:v>
      </x:c>
      <x:c r="AQ26" s="407">
        <x:f t="shared" si="2"/>
        <x:v>0</x:v>
      </x:c>
      <x:c r="AR26" s="406">
        <x:v>20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5380</x:v>
      </x:c>
      <x:c r="E27" s="418">
        <x:f>IF(($D$26+$D$27)=0,0,D27/($D$26+$D$27))</x:f>
        <x:v>0</x:v>
      </x:c>
      <x:c r="F27" s="413">
        <x:v>180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415</x:v>
      </x:c>
      <x:c r="AQ27" s="407">
        <x:f t="shared" si="2"/>
        <x:v>0</x:v>
      </x:c>
      <x:c r="AR27" s="406">
        <x:v>15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425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865</x:v>
      </x:c>
      <x:c r="AQ28" s="407">
        <x:f t="shared" si="2"/>
        <x:v>0</x:v>
      </x:c>
      <x:c r="AR28" s="406">
        <x:v>20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1820</x:v>
      </x:c>
      <x:c r="E29" s="416">
        <x:f>IF(($D$28+$D$29+$D$30+$D$31)=0,0,D29/($D$28+$D$29+$D$30+$D$31))</x:f>
        <x:v>0</x:v>
      </x:c>
      <x:c r="F29" s="406">
        <x:v>25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1070</x:v>
      </x:c>
      <x:c r="AQ29" s="407">
        <x:f t="shared" si="2"/>
        <x:v>0</x:v>
      </x:c>
      <x:c r="AR29" s="406">
        <x:v>35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2215</x:v>
      </x:c>
      <x:c r="E30" s="416">
        <x:f>IF(($D$28+$D$29+$D$30+$D$31)=0,0,D30/($D$28+$D$29+$D$30+$D$31))</x:f>
        <x:v>0</x:v>
      </x:c>
      <x:c r="F30" s="406">
        <x:v>70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1490</x:v>
      </x:c>
      <x:c r="E31" s="421">
        <x:f>IF(($D$28+$D$29+$D$30+$D$31)=0,0,D31/($D$28+$D$29+$D$30+$D$31))</x:f>
        <x:v>0</x:v>
      </x:c>
      <x:c r="F31" s="420">
        <x:v>110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5375</x:v>
      </x:c>
      <x:c r="E32" s="424">
        <x:f>IF(($D$32+$D$33+$D$34)=0,0,D32/($D$32+$D$33+$D$34))</x:f>
        <x:v>0</x:v>
      </x:c>
      <x:c r="F32" s="423">
        <x:v>200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185</x:v>
      </x:c>
      <x:c r="E33" s="427">
        <x:f>IF(($D$32+$D$33+$D$34)=0,0,D33/($D$32+$D$33+$D$34))</x:f>
        <x:v>0</x:v>
      </x:c>
      <x:c r="F33" s="426">
        <x:v>10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385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2810</x:v>
      </x:c>
      <x:c r="E35" s="424">
        <x:f>IF(($D$35+$D$36)=0,0,D35/($D$35+$D$36))</x:f>
        <x:v>0</x:v>
      </x:c>
      <x:c r="F35" s="423">
        <x:v>130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2560</x:v>
      </x:c>
      <x:c r="E36" s="421">
        <x:f>IF(($D$35+$D$36)=0,0,D36/($D$35+$D$36))</x:f>
        <x:v>0</x:v>
      </x:c>
      <x:c r="F36" s="420">
        <x:v>65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240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440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990</x:v>
      </x:c>
      <x:c r="E39" s="416">
        <x:f>IF(($D$37+$D$38+$D$39+$D$40+$D$41)=0,0,D39/($D$37+$D$38+$D$39+$D$40+$D$41))</x:f>
        <x:v>0</x:v>
      </x:c>
      <x:c r="F39" s="429">
        <x:v>30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1190</x:v>
      </x:c>
      <x:c r="E40" s="416">
        <x:f>IF(($D$37+$D$38+$D$39+$D$40+$D$41)=0,0,D40/($D$37+$D$38+$D$39+$D$40+$D$41))</x:f>
        <x:v>0</x:v>
      </x:c>
      <x:c r="F40" s="429">
        <x:v>30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1335</x:v>
      </x:c>
      <x:c r="E41" s="418">
        <x:f>IF(($D$37+$D$38+$D$39+$D$40+$D$41)=0,0,D41/($D$37+$D$38+$D$39+$D$40+$D$41))</x:f>
        <x:v>0</x:v>
      </x:c>
      <x:c r="F41" s="429">
        <x:v>30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 t="s">
        <x:v>119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97" t="s">
        <x:v>686</x:v>
      </x:c>
      <x:c r="H15" s="105"/>
      <x:c r="I15" s="106" t="s">
        <x:v>686</x:v>
      </x:c>
      <x:c r="J15" s="465" t="s">
        <x:v>119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686</x:v>
      </x:c>
      <x:c r="I16" s="113" t="s">
        <x:v>119</x:v>
      </x:c>
      <x:c r="J16" s="466" t="s">
        <x:v>119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123</x:v>
      </x:c>
      <x:c r="J21" s="472" t="s">
        <x:v>123</x:v>
      </x:c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123</x:v>
      </x:c>
      <x:c r="J22" s="473" t="s">
        <x:v>123</x:v>
      </x:c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 t="s">
        <x:v>119</x:v>
      </x:c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13" t="s">
        <x:f>'Z-score'!C24</x:f>
        <x:v>686</x:v>
      </x:c>
      <x:c r="G25" s="10" t="s">
        <x:v>686</x:v>
      </x:c>
      <x:c r="H25" s="73" t="s">
        <x:v>119</x:v>
      </x:c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 t="s">
        <x:v>686</x:v>
      </x:c>
      <x:c r="V13" s="26"/>
      <x:c r="W13" s="248" t="s">
        <x:v>117</x:v>
      </x:c>
      <x:c r="X13" s="249" t="s">
        <x:v>117</x:v>
      </x:c>
      <x:c r="Y13" s="25"/>
      <x:c r="Z13" s="25" t="s">
        <x:v>612</x:v>
      </x:c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 t="s">
        <x:v>119</x:v>
      </x:c>
      <x:c r="K14" s="14"/>
      <x:c r="L14" s="16"/>
      <x:c r="M14" s="26"/>
      <x:c r="N14" s="16"/>
      <x:c r="O14" s="14"/>
      <x:c r="P14" s="16"/>
      <x:c r="Q14" s="26" t="s">
        <x:v>686</x:v>
      </x:c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612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104" t="s">
        <x:v>686</x:v>
      </x:c>
      <x:c r="H15" s="105"/>
      <x:c r="I15" s="106" t="s">
        <x:v>686</x:v>
      </x:c>
      <x:c r="J15" s="106" t="s">
        <x:v>119</x:v>
      </x:c>
      <x:c r="K15" s="105" t="s">
        <x:v>686</x:v>
      </x:c>
      <x:c r="L15" s="107"/>
      <x:c r="M15" s="105" t="s">
        <x:v>686</x:v>
      </x:c>
      <x:c r="N15" s="108"/>
      <x:c r="O15" s="105"/>
      <x:c r="P15" s="108" t="s">
        <x:v>686</x:v>
      </x:c>
      <x:c r="Q15" s="105" t="s">
        <x:v>686</x:v>
      </x:c>
      <x:c r="R15" s="108" t="s">
        <x:v>686</x:v>
      </x:c>
      <x:c r="S15" s="109"/>
      <x:c r="T15" s="108" t="s">
        <x:v>686</x:v>
      </x:c>
      <x:c r="U15" s="105" t="s">
        <x:v>686</x:v>
      </x:c>
      <x:c r="V15" s="106"/>
      <x:c r="W15" s="250" t="s">
        <x:v>117</x:v>
      </x:c>
      <x:c r="X15" s="251" t="s">
        <x:v>117</x:v>
      </x:c>
      <x:c r="Y15" s="110" t="s">
        <x:v>686</x:v>
      </x:c>
      <x:c r="Z15" s="110" t="s">
        <x:v>612</x:v>
      </x:c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686</x:v>
      </x:c>
      <x:c r="I16" s="113" t="s">
        <x:v>119</x:v>
      </x:c>
      <x:c r="J16" s="113" t="s">
        <x:v>119</x:v>
      </x:c>
      <x:c r="K16" s="112" t="s">
        <x:v>686</x:v>
      </x:c>
      <x:c r="L16" s="114" t="s">
        <x:v>119</x:v>
      </x:c>
      <x:c r="M16" s="112" t="s">
        <x:v>686</x:v>
      </x:c>
      <x:c r="N16" s="115" t="s">
        <x:v>119</x:v>
      </x:c>
      <x:c r="O16" s="112"/>
      <x:c r="P16" s="115" t="s">
        <x:v>686</x:v>
      </x:c>
      <x:c r="Q16" s="112"/>
      <x:c r="R16" s="115" t="s">
        <x:v>119</x:v>
      </x:c>
      <x:c r="S16" s="116"/>
      <x:c r="T16" s="115" t="s">
        <x:v>119</x:v>
      </x:c>
      <x:c r="U16" s="113" t="s">
        <x:v>119</x:v>
      </x:c>
      <x:c r="V16" s="113" t="s">
        <x:v>686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/>
      <x:c r="M18" s="26"/>
      <x:c r="N18" s="69" t="s">
        <x:v>122</x:v>
      </x:c>
      <x:c r="O18" s="26"/>
      <x:c r="P18" s="69" t="s">
        <x:v>686</x:v>
      </x:c>
      <x:c r="Q18" s="26"/>
      <x:c r="R18" s="26" t="s">
        <x:v>686</x:v>
      </x:c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123</x:v>
      </x:c>
      <x:c r="J20" s="72" t="s">
        <x:v>123</x:v>
      </x:c>
      <x:c r="K20" s="70"/>
      <x:c r="L20" s="19" t="s">
        <x:v>117</x:v>
      </x:c>
      <x:c r="M20" s="18"/>
      <x:c r="N20" s="19" t="s">
        <x:v>123</x:v>
      </x:c>
      <x:c r="O20" s="18" t="s">
        <x:v>123</x:v>
      </x:c>
      <x:c r="P20" s="19" t="s">
        <x:v>123</x:v>
      </x:c>
      <x:c r="Q20" s="18"/>
      <x:c r="R20" s="19" t="s">
        <x:v>123</x:v>
      </x:c>
      <x:c r="S20" s="18" t="s">
        <x:v>123</x:v>
      </x:c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123</x:v>
      </x:c>
      <x:c r="J21" s="72" t="s">
        <x:v>123</x:v>
      </x:c>
      <x:c r="K21" s="18"/>
      <x:c r="L21" s="19" t="s">
        <x:v>117</x:v>
      </x:c>
      <x:c r="M21" s="18" t="s">
        <x:v>686</x:v>
      </x:c>
      <x:c r="N21" s="19" t="s">
        <x:v>123</x:v>
      </x:c>
      <x:c r="O21" s="18" t="s">
        <x:v>123</x:v>
      </x:c>
      <x:c r="P21" s="19" t="s">
        <x:v>123</x:v>
      </x:c>
      <x:c r="Q21" s="18"/>
      <x:c r="R21" s="19" t="s">
        <x:v>123</x:v>
      </x:c>
      <x:c r="S21" s="18" t="s">
        <x:v>123</x:v>
      </x:c>
      <x:c r="T21" s="19"/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123</x:v>
      </x:c>
      <x:c r="J22" s="118" t="s">
        <x:v>123</x:v>
      </x:c>
      <x:c r="K22" s="119"/>
      <x:c r="L22" s="111" t="s">
        <x:v>117</x:v>
      </x:c>
      <x:c r="M22" s="119" t="s">
        <x:v>686</x:v>
      </x:c>
      <x:c r="N22" s="111" t="s">
        <x:v>123</x:v>
      </x:c>
      <x:c r="O22" s="119" t="s">
        <x:v>123</x:v>
      </x:c>
      <x:c r="P22" s="111" t="s">
        <x:v>123</x:v>
      </x:c>
      <x:c r="Q22" s="119"/>
      <x:c r="R22" s="111" t="s">
        <x:v>123</x:v>
      </x:c>
      <x:c r="S22" s="119" t="s">
        <x:v>123</x:v>
      </x:c>
      <x:c r="T22" s="111"/>
      <x:c r="U22" s="110" t="s">
        <x:v>123</x:v>
      </x:c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 t="s">
        <x:v>123</x:v>
      </x:c>
      <x:c r="K23" s="122"/>
      <x:c r="L23" s="516">
        <x:v>                   0</x:v>
      </x:c>
      <x:c r="M23" s="122"/>
      <x:c r="N23" s="115"/>
      <x:c r="O23" s="122" t="s">
        <x:v>123</x:v>
      </x:c>
      <x:c r="P23" s="123" t="s">
        <x:v>123</x:v>
      </x:c>
      <x:c r="Q23" s="122"/>
      <x:c r="R23" s="123"/>
      <x:c r="S23" s="122" t="s">
        <x:v>123</x:v>
      </x:c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 t="s">
        <x:v>119</x:v>
      </x:c>
      <x:c r="I24" s="25"/>
      <x:c r="J24" s="72"/>
      <x:c r="K24" s="70"/>
      <x:c r="L24" s="19" t="s">
        <x:v>686</x:v>
      </x:c>
      <x:c r="M24" s="18"/>
      <x:c r="N24" s="19" t="s">
        <x:v>686</x:v>
      </x:c>
      <x:c r="O24" s="18"/>
      <x:c r="P24" s="19"/>
      <x:c r="Q24" s="18" t="s">
        <x:v>119</x:v>
      </x:c>
      <x:c r="R24" s="19"/>
      <x:c r="S24" s="18"/>
      <x:c r="T24" s="19" t="s">
        <x:v>119</x:v>
      </x:c>
      <x:c r="U24" s="25"/>
      <x:c r="V24" s="25" t="s">
        <x:v>119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20" t="s">
        <x:f>'Z-score'!C24</x:f>
        <x:v>686</x:v>
      </x:c>
      <x:c r="G25" s="10" t="s">
        <x:v>686</x:v>
      </x:c>
      <x:c r="H25" s="73" t="s">
        <x:v>119</x:v>
      </x:c>
      <x:c r="I25" s="74"/>
      <x:c r="J25" s="75"/>
      <x:c r="K25" s="73"/>
      <x:c r="L25" s="24"/>
      <x:c r="M25" s="23"/>
      <x:c r="N25" s="24" t="s">
        <x:v>686</x:v>
      </x:c>
      <x:c r="O25" s="23"/>
      <x:c r="P25" s="24"/>
      <x:c r="Q25" s="23" t="s">
        <x:v>686</x:v>
      </x:c>
      <x:c r="R25" s="24"/>
      <x:c r="S25" s="23"/>
      <x:c r="T25" s="24" t="s">
        <x:v>686</x:v>
      </x:c>
      <x:c r="U25" s="27"/>
      <x:c r="V25" s="27" t="s">
        <x:v>686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 t="s">
        <x:v>686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686</x:v>
      </x:c>
      <x:c r="D13" s="125"/>
      <x:c r="E13" s="125" t="s">
        <x:v>686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119</x:v>
      </x:c>
      <x:c r="D14" s="128" t="s">
        <x:v>119</x:v>
      </x:c>
      <x:c r="E14" s="128" t="s">
        <x:v>686</x:v>
      </x:c>
      <x:c r="F14" s="129" t="s">
        <x:v>686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686</x:v>
      </x:c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85.881576777</x:v>
      </x:c>
      <x:c r="D12" s="681">
        <x:v>87.321792261</x:v>
      </x:c>
      <x:c r="E12" s="682">
        <x:v>85.393030794</x:v>
      </x:c>
      <x:c r="F12" s="682">
        <x:v>84.744069913</x:v>
      </x:c>
      <x:c r="G12" s="681">
        <x:v>85.612626391</x:v>
      </x:c>
      <x:c r="H12" s="683">
        <x:v>94.74789916</x:v>
      </x:c>
      <x:c r="I12" s="681">
        <x:v>85.167080488</x:v>
      </x:c>
      <x:c r="J12" s="684">
        <x:v>88.68902439</x:v>
      </x:c>
      <x:c r="K12" s="681">
        <x:v>86.3</x:v>
      </x:c>
      <x:c r="L12" s="684">
        <x:v>84.856227855</x:v>
      </x:c>
      <x:c r="M12" s="681">
        <x:v>87.099473936</x:v>
      </x:c>
      <x:c r="N12" s="684">
        <x:v>84.416135881</x:v>
      </x:c>
      <x:c r="O12" s="685">
        <x:v>84.858247423</x:v>
      </x:c>
      <x:c r="P12" s="684">
        <x:v>85.990239007</x:v>
      </x:c>
      <x:c r="Q12" s="682">
        <x:v>83.793969849</x:v>
      </x:c>
      <x:c r="R12" s="682">
        <x:v>86.563286293</x:v>
      </x:c>
      <x:c r="S12" s="686" t="s">
        <x:v>117</x:v>
      </x:c>
      <x:c r="T12" s="687" t="s">
        <x:v>117</x:v>
      </x:c>
      <x:c r="U12" s="688">
        <x:v>85.949188104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71.537192809</x:v>
      </x:c>
      <x:c r="D13" s="681">
        <x:v>73.884362978</x:v>
      </x:c>
      <x:c r="E13" s="682">
        <x:v>71.415451108</x:v>
      </x:c>
      <x:c r="F13" s="682">
        <x:v>69.059925094</x:v>
      </x:c>
      <x:c r="G13" s="681">
        <x:v>71.018778146</x:v>
      </x:c>
      <x:c r="H13" s="684">
        <x:v>88.62745098</x:v>
      </x:c>
      <x:c r="I13" s="682">
        <x:v>70.51262156</x:v>
      </x:c>
      <x:c r="J13" s="684">
        <x:v>75.56300813</x:v>
      </x:c>
      <x:c r="K13" s="681">
        <x:v>71.05</x:v>
      </x:c>
      <x:c r="L13" s="684">
        <x:v>69.933224312</x:v>
      </x:c>
      <x:c r="M13" s="682">
        <x:v>71.982305117</x:v>
      </x:c>
      <x:c r="N13" s="684">
        <x:v>70.718683652</x:v>
      </x:c>
      <x:c r="O13" s="685">
        <x:v>68.672680412</x:v>
      </x:c>
      <x:c r="P13" s="684">
        <x:v>71.841361065</x:v>
      </x:c>
      <x:c r="Q13" s="682">
        <x:v>71.54438861</x:v>
      </x:c>
      <x:c r="R13" s="682">
        <x:v>71.534843015</x:v>
      </x:c>
      <x:c r="S13" s="686" t="s">
        <x:v>117</x:v>
      </x:c>
      <x:c r="T13" s="687" t="s">
        <x:v>117</x:v>
      </x:c>
      <x:c r="U13" s="688">
        <x:v>71.352855318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78.768761339</x:v>
      </x:c>
      <x:c r="D14" s="692">
        <x:v>80.436750396</x:v>
      </x:c>
      <x:c r="E14" s="693">
        <x:v>77.93084819</x:v>
      </x:c>
      <x:c r="F14" s="693">
        <x:v>77.702871411</x:v>
      </x:c>
      <x:c r="G14" s="692">
        <x:v>78.345653836</x:v>
      </x:c>
      <x:c r="H14" s="694">
        <x:v>92.717086835</x:v>
      </x:c>
      <x:c r="I14" s="692">
        <x:v>78.160562797</x:v>
      </x:c>
      <x:c r="J14" s="695">
        <x:v>81.158536585</x:v>
      </x:c>
      <x:c r="K14" s="692">
        <x:v>80.6</x:v>
      </x:c>
      <x:c r="L14" s="695">
        <x:v>77.36440447</x:v>
      </x:c>
      <x:c r="M14" s="692">
        <x:v>80.073330145</x:v>
      </x:c>
      <x:c r="N14" s="695">
        <x:v>76.910828025</x:v>
      </x:c>
      <x:c r="O14" s="696">
        <x:v>77.963917526</x:v>
      </x:c>
      <x:c r="P14" s="695">
        <x:v>78.854223682</x:v>
      </x:c>
      <x:c r="Q14" s="692">
        <x:v>79.095477387</x:v>
      </x:c>
      <x:c r="R14" s="693">
        <x:v>78.662071983</x:v>
      </x:c>
      <x:c r="S14" s="697" t="s">
        <x:v>117</x:v>
      </x:c>
      <x:c r="T14" s="698" t="s">
        <x:v>117</x:v>
      </x:c>
      <x:c r="U14" s="699">
        <x:v>78.676336435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11.595655806</x:v>
      </x:c>
      <x:c r="D15" s="703">
        <x:v>10.335063709</x:v>
      </x:c>
      <x:c r="E15" s="704">
        <x:v>12.083780881</x:v>
      </x:c>
      <x:c r="F15" s="704">
        <x:v>12.4750499</x:v>
      </x:c>
      <x:c r="G15" s="703">
        <x:v>10.785851194</x:v>
      </x:c>
      <x:c r="H15" s="705">
        <x:v>30.487804878</x:v>
      </x:c>
      <x:c r="I15" s="703">
        <x:v>9.2936802974</x:v>
      </x:c>
      <x:c r="J15" s="706">
        <x:v>19.050991501</x:v>
      </x:c>
      <x:c r="K15" s="703">
        <x:v>7.5370121131</x:v>
      </x:c>
      <x:c r="L15" s="706">
        <x:v>9.6259482082</x:v>
      </x:c>
      <x:c r="M15" s="703">
        <x:v>9.072781655</x:v>
      </x:c>
      <x:c r="N15" s="706">
        <x:v>14.072272411</x:v>
      </x:c>
      <x:c r="O15" s="707">
        <x:v>11.046511628</x:v>
      </x:c>
      <x:c r="P15" s="706">
        <x:v>11.647467544</x:v>
      </x:c>
      <x:c r="Q15" s="704">
        <x:v>15.704387991</x:v>
      </x:c>
      <x:c r="R15" s="704">
        <x:v>9.9224077122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92.477749067</x:v>
      </x:c>
      <x:c r="D16" s="681">
        <x:v>92.879019908</x:v>
      </x:c>
      <x:c r="E16" s="682">
        <x:v>91.476793249</x:v>
      </x:c>
      <x:c r="F16" s="684">
        <x:v>93.14516129</x:v>
      </x:c>
      <x:c r="G16" s="682">
        <x:v>91.971258982</x:v>
      </x:c>
      <x:c r="H16" s="684">
        <x:v>98.226950355</x:v>
      </x:c>
      <x:c r="I16" s="682">
        <x:v>92.370572207</x:v>
      </x:c>
      <x:c r="J16" s="684">
        <x:v>92.778993435</x:v>
      </x:c>
      <x:c r="K16" s="682">
        <x:v>92.018779343</x:v>
      </x:c>
      <x:c r="L16" s="684">
        <x:v>92.429906542</x:v>
      </x:c>
      <x:c r="M16" s="682">
        <x:v>94.362745098</x:v>
      </x:c>
      <x:c r="N16" s="682">
        <x:v>89.898255814</x:v>
      </x:c>
      <x:c r="O16" s="685">
        <x:v>92.134831461</x:v>
      </x:c>
      <x:c r="P16" s="684">
        <x:v>92.516789255</x:v>
      </x:c>
      <x:c r="Q16" s="682">
        <x:v>91.077636153</x:v>
      </x:c>
      <x:c r="R16" s="682">
        <x:v>92.938931298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62.417456216</x:v>
      </x:c>
      <x:c r="D17" s="681">
        <x:v>59.877488515</x:v>
      </x:c>
      <x:c r="E17" s="682">
        <x:v>62.616033755</x:v>
      </x:c>
      <x:c r="F17" s="719">
        <x:v>65.524193548</x:v>
      </x:c>
      <x:c r="G17" s="682">
        <x:v>59.856294908</x:v>
      </x:c>
      <x:c r="H17" s="719">
        <x:v>91.489361702</x:v>
      </x:c>
      <x:c r="I17" s="682">
        <x:v>57.882444531</x:v>
      </x:c>
      <x:c r="J17" s="719">
        <x:v>75.164113786</x:v>
      </x:c>
      <x:c r="K17" s="682">
        <x:v>59.154929577</x:v>
      </x:c>
      <x:c r="L17" s="719">
        <x:v>57.61682243</x:v>
      </x:c>
      <x:c r="M17" s="682">
        <x:v>66.421568627</x:v>
      </x:c>
      <x:c r="N17" s="682">
        <x:v>56.395348837</x:v>
      </x:c>
      <x:c r="O17" s="685">
        <x:v>67.134831461</x:v>
      </x:c>
      <x:c r="P17" s="684">
        <x:v>61.880396546</x:v>
      </x:c>
      <x:c r="Q17" s="682">
        <x:v>64.194669757</x:v>
      </x:c>
      <x:c r="R17" s="682">
        <x:v>61.832061069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79.62962963</x:v>
      </x:c>
      <x:c r="D19" s="681" t="s">
        <x:v>679</x:v>
      </x:c>
      <x:c r="E19" s="726" t="s">
        <x:v>123</x:v>
      </x:c>
      <x:c r="F19" s="682" t="s">
        <x:v>123</x:v>
      </x:c>
      <x:c r="G19" s="685">
        <x:v>79.62962963</x:v>
      </x:c>
      <x:c r="H19" s="683" t="s">
        <x:v>117</x:v>
      </x:c>
      <x:c r="I19" s="685" t="s">
        <x:v>679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83.695652174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65.925925926</x:v>
      </x:c>
      <x:c r="D20" s="681" t="s">
        <x:v>679</x:v>
      </x:c>
      <x:c r="E20" s="682" t="s">
        <x:v>123</x:v>
      </x:c>
      <x:c r="F20" s="682" t="s">
        <x:v>123</x:v>
      </x:c>
      <x:c r="G20" s="685">
        <x:v>65.925925926</x:v>
      </x:c>
      <x:c r="H20" s="683" t="s">
        <x:v>117</x:v>
      </x:c>
      <x:c r="I20" s="685" t="s">
        <x:v>679</x:v>
      </x:c>
      <x:c r="J20" s="683" t="s">
        <x:v>123</x:v>
      </x:c>
      <x:c r="K20" s="685" t="s">
        <x:v>123</x:v>
      </x:c>
      <x:c r="L20" s="683" t="s">
        <x:v>123</x:v>
      </x:c>
      <x:c r="M20" s="685">
        <x:v>71.666666667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70.434782609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72.619047619</x:v>
      </x:c>
      <x:c r="D21" s="692" t="s">
        <x:v>679</x:v>
      </x:c>
      <x:c r="E21" s="693" t="s">
        <x:v>123</x:v>
      </x:c>
      <x:c r="F21" s="693" t="s">
        <x:v>123</x:v>
      </x:c>
      <x:c r="G21" s="696">
        <x:v>72.619047619</x:v>
      </x:c>
      <x:c r="H21" s="694" t="s">
        <x:v>117</x:v>
      </x:c>
      <x:c r="I21" s="696" t="s">
        <x:v>679</x:v>
      </x:c>
      <x:c r="J21" s="694" t="s">
        <x:v>123</x:v>
      </x:c>
      <x:c r="K21" s="696" t="s">
        <x:v>123</x:v>
      </x:c>
      <x:c r="L21" s="694" t="s">
        <x:v>123</x:v>
      </x:c>
      <x:c r="M21" s="696">
        <x:v>74.358974359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73.611111111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29.508196721</x:v>
      </x:c>
      <x:c r="D22" s="703">
        <x:v>23.80952381</x:v>
      </x:c>
      <x:c r="E22" s="704">
        <x:v>28.125</x:v>
      </x:c>
      <x:c r="F22" s="704" t="s">
        <x:v>123</x:v>
      </x:c>
      <x:c r="G22" s="707">
        <x:v>29.508196721</x:v>
      </x:c>
      <x:c r="H22" s="729">
        <x:v>                   0</x:v>
      </x:c>
      <x:c r="I22" s="707">
        <x:v>36.585365854</x:v>
      </x:c>
      <x:c r="J22" s="706">
        <x:v>15</x:v>
      </x:c>
      <x:c r="K22" s="707" t="s">
        <x:v>123</x:v>
      </x:c>
      <x:c r="L22" s="705" t="s">
        <x:v>123</x:v>
      </x:c>
      <x:c r="M22" s="707">
        <x:v>34.615384615</x:v>
      </x:c>
      <x:c r="N22" s="705">
        <x:v>21.739130435</x:v>
      </x:c>
      <x:c r="O22" s="707" t="s">
        <x:v>123</x:v>
      </x:c>
      <x:c r="P22" s="705">
        <x:v>28.301886792</x:v>
      </x:c>
      <x:c r="Q22" s="730" t="s">
        <x:v>123</x:v>
      </x:c>
      <x:c r="R22" s="730">
        <x:v>28.846153846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88</x:v>
      </x:c>
      <x:c r="D23" s="682">
        <x:v>82</x:v>
      </x:c>
      <x:c r="E23" s="688">
        <x:v>92</x:v>
      </x:c>
      <x:c r="F23" s="682" t="s">
        <x:v>679</x:v>
      </x:c>
      <x:c r="G23" s="681">
        <x:v>88.29787234</x:v>
      </x:c>
      <x:c r="H23" s="683">
        <x:v>87.096774194</x:v>
      </x:c>
      <x:c r="I23" s="685">
        <x:v>88.095238095</x:v>
      </x:c>
      <x:c r="J23" s="683">
        <x:v>87.804878049</x:v>
      </x:c>
      <x:c r="K23" s="685" t="s">
        <x:v>679</x:v>
      </x:c>
      <x:c r="L23" s="683">
        <x:v>85.106382979</x:v>
      </x:c>
      <x:c r="M23" s="685">
        <x:v>83.928571429</x:v>
      </x:c>
      <x:c r="N23" s="683">
        <x:v>88</x:v>
      </x:c>
      <x:c r="O23" s="685" t="s">
        <x:v>679</x:v>
      </x:c>
      <x:c r="P23" s="683" t="s">
        <x:v>679</x:v>
      </x:c>
      <x:c r="Q23" s="688">
        <x:v>92.857142857</x:v>
      </x:c>
      <x:c r="R23" s="688">
        <x:v>85.542168675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56.8</x:v>
      </x:c>
      <x:c r="D24" s="738">
        <x:v>52</x:v>
      </x:c>
      <x:c r="E24" s="738">
        <x:v>60</x:v>
      </x:c>
      <x:c r="F24" s="739">
        <x:v>60</x:v>
      </x:c>
      <x:c r="G24" s="740">
        <x:v>52.127659574</x:v>
      </x:c>
      <x:c r="H24" s="741">
        <x:v>70.967741935</x:v>
      </x:c>
      <x:c r="I24" s="740">
        <x:v>53.571428571</x:v>
      </x:c>
      <x:c r="J24" s="741">
        <x:v>63.414634146</x:v>
      </x:c>
      <x:c r="K24" s="740">
        <x:v>63.636363636</x:v>
      </x:c>
      <x:c r="L24" s="741">
        <x:v>44.680851064</x:v>
      </x:c>
      <x:c r="M24" s="740">
        <x:v>51.785714286</x:v>
      </x:c>
      <x:c r="N24" s="741">
        <x:v>62</x:v>
      </x:c>
      <x:c r="O24" s="740">
        <x:v>72.222222222</x:v>
      </x:c>
      <x:c r="P24" s="741">
        <x:v>54.205607477</x:v>
      </x:c>
      <x:c r="Q24" s="742">
        <x:v>64.285714286</x:v>
      </x:c>
      <x:c r="R24" s="742">
        <x:v>53.012048193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86.656677628</x:v>
      </x:c>
      <x:c r="D12" s="681">
        <x:v>86.705212909</x:v>
      </x:c>
      <x:c r="E12" s="682">
        <x:v>86.833494703</x:v>
      </x:c>
      <x:c r="F12" s="682">
        <x:v>86.430512424</x:v>
      </x:c>
      <x:c r="G12" s="681">
        <x:v>86.507364467</x:v>
      </x:c>
      <x:c r="H12" s="683">
        <x:v>94.63138594</x:v>
      </x:c>
      <x:c r="I12" s="681">
        <x:v>86.179838855</x:v>
      </x:c>
      <x:c r="J12" s="684">
        <x:v>88.5303051</x:v>
      </x:c>
      <x:c r="K12" s="681">
        <x:v>86.866851251</x:v>
      </x:c>
      <x:c r="L12" s="684">
        <x:v>85.931797378</x:v>
      </x:c>
      <x:c r="M12" s="681">
        <x:v>88.295292195</x:v>
      </x:c>
      <x:c r="N12" s="684">
        <x:v>84.86698139</x:v>
      </x:c>
      <x:c r="O12" s="685">
        <x:v>85.755807958</x:v>
      </x:c>
      <x:c r="P12" s="684">
        <x:v>86.752336477</x:v>
      </x:c>
      <x:c r="Q12" s="682">
        <x:v>86.356741317</x:v>
      </x:c>
      <x:c r="R12" s="682">
        <x:v>86.754622042</x:v>
      </x:c>
      <x:c r="S12" s="686" t="s">
        <x:v>117</x:v>
      </x:c>
      <x:c r="T12" s="687" t="s">
        <x:v>117</x:v>
      </x:c>
      <x:c r="U12" s="688">
        <x:v>86.677058089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73.199411121</x:v>
      </x:c>
      <x:c r="D13" s="681">
        <x:v>72.632520123</x:v>
      </x:c>
      <x:c r="E13" s="682">
        <x:v>73.257671882</x:v>
      </x:c>
      <x:c r="F13" s="682">
        <x:v>73.794385453</x:v>
      </x:c>
      <x:c r="G13" s="681">
        <x:v>72.593263839</x:v>
      </x:c>
      <x:c r="H13" s="684">
        <x:v>86.282429134</x:v>
      </x:c>
      <x:c r="I13" s="682">
        <x:v>72.155336252</x:v>
      </x:c>
      <x:c r="J13" s="684">
        <x:v>77.301861396</x:v>
      </x:c>
      <x:c r="K13" s="681">
        <x:v>74.138064711</x:v>
      </x:c>
      <x:c r="L13" s="684">
        <x:v>71.700998484</x:v>
      </x:c>
      <x:c r="M13" s="682">
        <x:v>73.991314538</x:v>
      </x:c>
      <x:c r="N13" s="684">
        <x:v>72.529794535</x:v>
      </x:c>
      <x:c r="O13" s="685">
        <x:v>71.200390941</x:v>
      </x:c>
      <x:c r="P13" s="684">
        <x:v>73.411677084</x:v>
      </x:c>
      <x:c r="Q13" s="682">
        <x:v>73.824718499</x:v>
      </x:c>
      <x:c r="R13" s="682">
        <x:v>72.995216555</x:v>
      </x:c>
      <x:c r="S13" s="686" t="s">
        <x:v>117</x:v>
      </x:c>
      <x:c r="T13" s="687" t="s">
        <x:v>117</x:v>
      </x:c>
      <x:c r="U13" s="688">
        <x:v>73.16367089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80.920489566</x:v>
      </x:c>
      <x:c r="D14" s="692">
        <x:v>80.624996531</x:v>
      </x:c>
      <x:c r="E14" s="693">
        <x:v>80.969810194</x:v>
      </x:c>
      <x:c r="F14" s="693">
        <x:v>81.241378206</x:v>
      </x:c>
      <x:c r="G14" s="692">
        <x:v>80.6387674</x:v>
      </x:c>
      <x:c r="H14" s="694">
        <x:v>92.124491502</x:v>
      </x:c>
      <x:c r="I14" s="692">
        <x:v>80.601943472</x:v>
      </x:c>
      <x:c r="J14" s="695">
        <x:v>82.172142633</x:v>
      </x:c>
      <x:c r="K14" s="692">
        <x:v>81.711107084</x:v>
      </x:c>
      <x:c r="L14" s="695">
        <x:v>80.192698983</x:v>
      </x:c>
      <x:c r="M14" s="692">
        <x:v>82.430299539</x:v>
      </x:c>
      <x:c r="N14" s="695">
        <x:v>79.234536474</x:v>
      </x:c>
      <x:c r="O14" s="696">
        <x:v>79.789322866</x:v>
      </x:c>
      <x:c r="P14" s="695">
        <x:v>81.040602505</x:v>
      </x:c>
      <x:c r="Q14" s="692">
        <x:v>82.47164198</x:v>
      </x:c>
      <x:c r="R14" s="693">
        <x:v>80.413959651</x:v>
      </x:c>
      <x:c r="S14" s="697" t="s">
        <x:v>117</x:v>
      </x:c>
      <x:c r="T14" s="698" t="s">
        <x:v>117</x:v>
      </x:c>
      <x:c r="U14" s="699">
        <x:v>80.871541072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8.4992117369</x:v>
      </x:c>
      <x:c r="D15" s="703">
        <x:v>7.8519252628</x:v>
      </x:c>
      <x:c r="E15" s="704">
        <x:v>8.4560348589</x:v>
      </x:c>
      <x:c r="F15" s="704">
        <x:v>9.061276282</x:v>
      </x:c>
      <x:c r="G15" s="703">
        <x:v>7.8853186181</x:v>
      </x:c>
      <x:c r="H15" s="705">
        <x:v>21.398553715</x:v>
      </x:c>
      <x:c r="I15" s="703">
        <x:v>7.2274587514</x:v>
      </x:c>
      <x:c r="J15" s="706">
        <x:v>12.617998141</x:v>
      </x:c>
      <x:c r="K15" s="703">
        <x:v>7.1157943137</x:v>
      </x:c>
      <x:c r="L15" s="706">
        <x:v>6.938201398</x:v>
      </x:c>
      <x:c r="M15" s="703">
        <x:v>7.3783811916</x:v>
      </x:c>
      <x:c r="N15" s="706">
        <x:v>9.9745316258</x:v>
      </x:c>
      <x:c r="O15" s="707">
        <x:v>8.9068240198</x:v>
      </x:c>
      <x:c r="P15" s="706">
        <x:v>8.4732610505</x:v>
      </x:c>
      <x:c r="Q15" s="704">
        <x:v>10.990427868</x:v>
      </x:c>
      <x:c r="R15" s="704">
        <x:v>7.3042829475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92.758057217</x:v>
      </x:c>
      <x:c r="D16" s="681">
        <x:v>91.649140933</x:v>
      </x:c>
      <x:c r="E16" s="682">
        <x:v>93.077638254</x:v>
      </x:c>
      <x:c r="F16" s="684">
        <x:v>93.272380813</x:v>
      </x:c>
      <x:c r="G16" s="682">
        <x:v>92.042917438</x:v>
      </x:c>
      <x:c r="H16" s="684">
        <x:v>97.493802476</x:v>
      </x:c>
      <x:c r="I16" s="682">
        <x:v>92.88673236</x:v>
      </x:c>
      <x:c r="J16" s="684">
        <x:v>92.396387147</x:v>
      </x:c>
      <x:c r="K16" s="682">
        <x:v>93.290411942</x:v>
      </x:c>
      <x:c r="L16" s="684">
        <x:v>92.85990505</x:v>
      </x:c>
      <x:c r="M16" s="682">
        <x:v>94.572205496</x:v>
      </x:c>
      <x:c r="N16" s="682">
        <x:v>89.992632982</x:v>
      </x:c>
      <x:c r="O16" s="685">
        <x:v>91.268911397</x:v>
      </x:c>
      <x:c r="P16" s="684">
        <x:v>92.951385796</x:v>
      </x:c>
      <x:c r="Q16" s="682">
        <x:v>90.705176074</x:v>
      </x:c>
      <x:c r="R16" s="682">
        <x:v>93.434254326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62.842383014</x:v>
      </x:c>
      <x:c r="D17" s="681">
        <x:v>61.863417681</x:v>
      </x:c>
      <x:c r="E17" s="682">
        <x:v>62.649790828</x:v>
      </x:c>
      <x:c r="F17" s="719">
        <x:v>64.120283706</x:v>
      </x:c>
      <x:c r="G17" s="682">
        <x:v>59.229572255</x:v>
      </x:c>
      <x:c r="H17" s="719">
        <x:v>91.392013651</x:v>
      </x:c>
      <x:c r="I17" s="682">
        <x:v>59.510217676</x:v>
      </x:c>
      <x:c r="J17" s="719">
        <x:v>72.208173771</x:v>
      </x:c>
      <x:c r="K17" s="682">
        <x:v>58.148266102</x:v>
      </x:c>
      <x:c r="L17" s="719">
        <x:v>60.041571417</x:v>
      </x:c>
      <x:c r="M17" s="682">
        <x:v>65.050910155</x:v>
      </x:c>
      <x:c r="N17" s="682">
        <x:v>59.229956687</x:v>
      </x:c>
      <x:c r="O17" s="685">
        <x:v>63.478610984</x:v>
      </x:c>
      <x:c r="P17" s="684">
        <x:v>62.76995028</x:v>
      </x:c>
      <x:c r="Q17" s="682">
        <x:v>64.950180394</x:v>
      </x:c>
      <x:c r="R17" s="682">
        <x:v>62.148097083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87.435009103</x:v>
      </x:c>
      <x:c r="D19" s="681" t="s">
        <x:v>679</x:v>
      </x:c>
      <x:c r="E19" s="726" t="s">
        <x:v>123</x:v>
      </x:c>
      <x:c r="F19" s="682" t="s">
        <x:v>123</x:v>
      </x:c>
      <x:c r="G19" s="685">
        <x:v>86.938389301</x:v>
      </x:c>
      <x:c r="H19" s="683" t="s">
        <x:v>117</x:v>
      </x:c>
      <x:c r="I19" s="685" t="s">
        <x:v>679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88.01489605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79.183047374</x:v>
      </x:c>
      <x:c r="D20" s="681" t="s">
        <x:v>679</x:v>
      </x:c>
      <x:c r="E20" s="682" t="s">
        <x:v>123</x:v>
      </x:c>
      <x:c r="F20" s="682" t="s">
        <x:v>123</x:v>
      </x:c>
      <x:c r="G20" s="685">
        <x:v>78.186403654</x:v>
      </x:c>
      <x:c r="H20" s="683" t="s">
        <x:v>117</x:v>
      </x:c>
      <x:c r="I20" s="685" t="s">
        <x:v>679</x:v>
      </x:c>
      <x:c r="J20" s="683" t="s">
        <x:v>123</x:v>
      </x:c>
      <x:c r="K20" s="685" t="s">
        <x:v>123</x:v>
      </x:c>
      <x:c r="L20" s="683" t="s">
        <x:v>123</x:v>
      </x:c>
      <x:c r="M20" s="685">
        <x:v>81.352345386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79.93779699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81.731367182</x:v>
      </x:c>
      <x:c r="D21" s="692" t="s">
        <x:v>679</x:v>
      </x:c>
      <x:c r="E21" s="693" t="s">
        <x:v>123</x:v>
      </x:c>
      <x:c r="F21" s="693" t="s">
        <x:v>123</x:v>
      </x:c>
      <x:c r="G21" s="696">
        <x:v>80.863111132</x:v>
      </x:c>
      <x:c r="H21" s="694" t="s">
        <x:v>117</x:v>
      </x:c>
      <x:c r="I21" s="696" t="s">
        <x:v>679</x:v>
      </x:c>
      <x:c r="J21" s="694" t="s">
        <x:v>123</x:v>
      </x:c>
      <x:c r="K21" s="696" t="s">
        <x:v>123</x:v>
      </x:c>
      <x:c r="L21" s="694" t="s">
        <x:v>123</x:v>
      </x:c>
      <x:c r="M21" s="696">
        <x:v>82.123085781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82.872245457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30.051702882</x:v>
      </x:c>
      <x:c r="D22" s="703">
        <x:v>28.576658717</x:v>
      </x:c>
      <x:c r="E22" s="704">
        <x:v>30.458528659</x:v>
      </x:c>
      <x:c r="F22" s="704" t="s">
        <x:v>123</x:v>
      </x:c>
      <x:c r="G22" s="707">
        <x:v>30.051702882</x:v>
      </x:c>
      <x:c r="H22" s="729">
        <x:v>                   0</x:v>
      </x:c>
      <x:c r="I22" s="707">
        <x:v>32.205723687</x:v>
      </x:c>
      <x:c r="J22" s="706">
        <x:v>27.242501335</x:v>
      </x:c>
      <x:c r="K22" s="707" t="s">
        <x:v>123</x:v>
      </x:c>
      <x:c r="L22" s="705" t="s">
        <x:v>123</x:v>
      </x:c>
      <x:c r="M22" s="707">
        <x:v>30.713189679</x:v>
      </x:c>
      <x:c r="N22" s="705">
        <x:v>31.247428382</x:v>
      </x:c>
      <x:c r="O22" s="707" t="s">
        <x:v>123</x:v>
      </x:c>
      <x:c r="P22" s="705">
        <x:v>29.059756168</x:v>
      </x:c>
      <x:c r="Q22" s="730" t="s">
        <x:v>123</x:v>
      </x:c>
      <x:c r="R22" s="730">
        <x:v>28.930405594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93.484086269</x:v>
      </x:c>
      <x:c r="D23" s="681">
        <x:v>93.010350607</x:v>
      </x:c>
      <x:c r="E23" s="688">
        <x:v>92.174575086</x:v>
      </x:c>
      <x:c r="F23" s="682" t="s">
        <x:v>679</x:v>
      </x:c>
      <x:c r="G23" s="681">
        <x:v>91.629982346</x:v>
      </x:c>
      <x:c r="H23" s="683">
        <x:v>96.050039449</x:v>
      </x:c>
      <x:c r="I23" s="685">
        <x:v>92.193159389</x:v>
      </x:c>
      <x:c r="J23" s="683">
        <x:v>96.534829053</x:v>
      </x:c>
      <x:c r="K23" s="685" t="s">
        <x:v>679</x:v>
      </x:c>
      <x:c r="L23" s="683">
        <x:v>90.608455848</x:v>
      </x:c>
      <x:c r="M23" s="685">
        <x:v>93.85677816</x:v>
      </x:c>
      <x:c r="N23" s="683">
        <x:v>91.034232973</x:v>
      </x:c>
      <x:c r="O23" s="685" t="s">
        <x:v>679</x:v>
      </x:c>
      <x:c r="P23" s="683" t="s">
        <x:v>679</x:v>
      </x:c>
      <x:c r="Q23" s="688">
        <x:v>93.26155065</x:v>
      </x:c>
      <x:c r="R23" s="688">
        <x:v>93.596694655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63.570217329</x:v>
      </x:c>
      <x:c r="D24" s="804">
        <x:v>69.154093613</x:v>
      </x:c>
      <x:c r="E24" s="738">
        <x:v>55.919592115</x:v>
      </x:c>
      <x:c r="F24" s="739">
        <x:v>65.609147033</x:v>
      </x:c>
      <x:c r="G24" s="740">
        <x:v>56.758669002</x:v>
      </x:c>
      <x:c r="H24" s="741">
        <x:v>80.063832754</x:v>
      </x:c>
      <x:c r="I24" s="740">
        <x:v>57.386909154</x:v>
      </x:c>
      <x:c r="J24" s="741">
        <x:v>77.843587424</x:v>
      </x:c>
      <x:c r="K24" s="740">
        <x:v>55.16914427</x:v>
      </x:c>
      <x:c r="L24" s="741">
        <x:v>53.415026305</x:v>
      </x:c>
      <x:c r="M24" s="740">
        <x:v>63.539073134</x:v>
      </x:c>
      <x:c r="N24" s="741">
        <x:v>58.995249608</x:v>
      </x:c>
      <x:c r="O24" s="740">
        <x:v>69.773726445</x:v>
      </x:c>
      <x:c r="P24" s="741">
        <x:v>62.526636356</x:v>
      </x:c>
      <x:c r="Q24" s="742">
        <x:v>66.744444568</x:v>
      </x:c>
      <x:c r="R24" s="742">
        <x:v>61.963981859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2.8616048885</x:v>
      </x:c>
      <x:c r="D34" s="681">
        <x:v>2.3042898684</x:v>
      </x:c>
      <x:c r="E34" s="682">
        <x:v>3.3104601227</x:v>
      </x:c>
      <x:c r="F34" s="682">
        <x:v>3.845077672</x:v>
      </x:c>
      <x:c r="G34" s="681">
        <x:v>1.703629184</x:v>
      </x:c>
      <x:c r="H34" s="683">
        <x:v>74.618534749</x:v>
      </x:c>
      <x:c r="I34" s="681">
        <x:v>1.4470655593</x:v>
      </x:c>
      <x:c r="J34" s="684">
        <x:v>8.4197094238</x:v>
      </x:c>
      <x:c r="K34" s="681">
        <x:v>0.9694871546</x:v>
      </x:c>
      <x:c r="L34" s="684">
        <x:v>1.9693291664</x:v>
      </x:c>
      <x:c r="M34" s="681">
        <x:v>0.7059222946</x:v>
      </x:c>
      <x:c r="N34" s="684">
        <x:v>5.7382684962</x:v>
      </x:c>
      <x:c r="O34" s="685">
        <x:v>2.0284079534</x:v>
      </x:c>
      <x:c r="P34" s="684">
        <x:v>2.9500779074</x:v>
      </x:c>
      <x:c r="Q34" s="682">
        <x:v>4.2914349894</x:v>
      </x:c>
      <x:c r="R34" s="682">
        <x:v>2.3946928602</x:v>
      </x:c>
      <x:c r="S34" s="686" t="s">
        <x:v>117</x:v>
      </x:c>
      <x:c r="T34" s="687" t="s">
        <x:v>117</x:v>
      </x:c>
      <x:c r="U34" s="688">
        <x:v>3.046232783</x:v>
      </x:c>
      <x:c r="V34" s="688" t="s">
        <x:v>612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2.8617975753</x:v>
      </x:c>
      <x:c r="D35" s="681">
        <x:v>2.3043357071</x:v>
      </x:c>
      <x:c r="E35" s="682">
        <x:v>3.3105932864</x:v>
      </x:c>
      <x:c r="F35" s="682">
        <x:v>3.8456437213</x:v>
      </x:c>
      <x:c r="G35" s="681">
        <x:v>1.7038586494</x:v>
      </x:c>
      <x:c r="H35" s="684">
        <x:v>74.61853821</x:v>
      </x:c>
      <x:c r="I35" s="682">
        <x:v>1.447153067</x:v>
      </x:c>
      <x:c r="J35" s="684">
        <x:v>8.4203153871</x:v>
      </x:c>
      <x:c r="K35" s="681">
        <x:v>0.9694294161</x:v>
      </x:c>
      <x:c r="L35" s="684">
        <x:v>1.9693951688</x:v>
      </x:c>
      <x:c r="M35" s="682">
        <x:v>0.7059303648</x:v>
      </x:c>
      <x:c r="N35" s="684">
        <x:v>5.7382986566</x:v>
      </x:c>
      <x:c r="O35" s="685">
        <x:v>2.0284177122</x:v>
      </x:c>
      <x:c r="P35" s="684">
        <x:v>2.9502900184</x:v>
      </x:c>
      <x:c r="Q35" s="682">
        <x:v>4.2914026481</x:v>
      </x:c>
      <x:c r="R35" s="682">
        <x:v>2.39495903</x:v>
      </x:c>
      <x:c r="S35" s="686" t="s">
        <x:v>117</x:v>
      </x:c>
      <x:c r="T35" s="687" t="s">
        <x:v>117</x:v>
      </x:c>
      <x:c r="U35" s="688">
        <x:v>3.0462364337</x:v>
      </x:c>
      <x:c r="V35" s="688" t="s">
        <x:v>612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2.8619276199</x:v>
      </x:c>
      <x:c r="D36" s="692">
        <x:v>2.3045872147</x:v>
      </x:c>
      <x:c r="E36" s="693">
        <x:v>3.3107687471</x:v>
      </x:c>
      <x:c r="F36" s="693">
        <x:v>3.8455579514</x:v>
      </x:c>
      <x:c r="G36" s="692">
        <x:v>1.7039401944</x:v>
      </x:c>
      <x:c r="H36" s="694">
        <x:v>74.619977535</x:v>
      </x:c>
      <x:c r="I36" s="692">
        <x:v>1.4473611477</x:v>
      </x:c>
      <x:c r="J36" s="695">
        <x:v>8.420138807</x:v>
      </x:c>
      <x:c r="K36" s="692">
        <x:v>0.9696090415</x:v>
      </x:c>
      <x:c r="L36" s="695">
        <x:v>1.9696636377</x:v>
      </x:c>
      <x:c r="M36" s="692">
        <x:v>0.7060157942</x:v>
      </x:c>
      <x:c r="N36" s="695">
        <x:v>5.7386763019</x:v>
      </x:c>
      <x:c r="O36" s="696">
        <x:v>2.0286616356</x:v>
      </x:c>
      <x:c r="P36" s="695">
        <x:v>2.9504079707</x:v>
      </x:c>
      <x:c r="Q36" s="692">
        <x:v>4.2916350979</x:v>
      </x:c>
      <x:c r="R36" s="693">
        <x:v>2.3950556341</x:v>
      </x:c>
      <x:c r="S36" s="697" t="s">
        <x:v>117</x:v>
      </x:c>
      <x:c r="T36" s="698" t="s">
        <x:v>117</x:v>
      </x:c>
      <x:c r="U36" s="699">
        <x:v>3.0464732449</x:v>
      </x:c>
      <x:c r="V36" s="699" t="s">
        <x:v>612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1.7853673119</x:v>
      </x:c>
      <x:c r="D37" s="703">
        <x:v>1.7626023605</x:v>
      </x:c>
      <x:c r="E37" s="704">
        <x:v>1.7985575458</x:v>
      </x:c>
      <x:c r="F37" s="704">
        <x:v>2.5429537209</x:v>
      </x:c>
      <x:c r="G37" s="703">
        <x:v>1.5355805265</x:v>
      </x:c>
      <x:c r="H37" s="705">
        <x:v>31.748742747</x:v>
      </x:c>
      <x:c r="I37" s="703">
        <x:v>1.303631091</x:v>
      </x:c>
      <x:c r="J37" s="706">
        <x:v>3.3455512622</x:v>
      </x:c>
      <x:c r="K37" s="703">
        <x:v>0.9746532051</x:v>
      </x:c>
      <x:c r="L37" s="706">
        <x:v>1.8771588191</x:v>
      </x:c>
      <x:c r="M37" s="703">
        <x:v>0.9745251908</x:v>
      </x:c>
      <x:c r="N37" s="706">
        <x:v>5.3902113443</x:v>
      </x:c>
      <x:c r="O37" s="707">
        <x:v>1.7598320821</x:v>
      </x:c>
      <x:c r="P37" s="706">
        <x:v>1.9320679401</x:v>
      </x:c>
      <x:c r="Q37" s="704">
        <x:v>1.8054742354</x:v>
      </x:c>
      <x:c r="R37" s="704">
        <x:v>1.9930590488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4.7251899999</x:v>
      </x:c>
      <x:c r="D38" s="681">
        <x:v>6.7874481563</x:v>
      </x:c>
      <x:c r="E38" s="682">
        <x:v>5.148570211</x:v>
      </x:c>
      <x:c r="F38" s="684">
        <x:v>7.9546077393</x:v>
      </x:c>
      <x:c r="G38" s="682">
        <x:v>3.3281418697</x:v>
      </x:c>
      <x:c r="H38" s="684">
        <x:v>30.110958362</x:v>
      </x:c>
      <x:c r="I38" s="682">
        <x:v>2.3835487919</x:v>
      </x:c>
      <x:c r="J38" s="684">
        <x:v>11.306892695</x:v>
      </x:c>
      <x:c r="K38" s="682">
        <x:v>2.6271286198</x:v>
      </x:c>
      <x:c r="L38" s="684">
        <x:v>3.2082863898</x:v>
      </x:c>
      <x:c r="M38" s="682">
        <x:v>1.0990687285</x:v>
      </x:c>
      <x:c r="N38" s="682">
        <x:v>9.1679316447</x:v>
      </x:c>
      <x:c r="O38" s="685">
        <x:v>8.7075855909</x:v>
      </x:c>
      <x:c r="P38" s="684">
        <x:v>5.0270809138</x:v>
      </x:c>
      <x:c r="Q38" s="682">
        <x:v>6.7148189814</x:v>
      </x:c>
      <x:c r="R38" s="682">
        <x:v>4.0698274766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6.4399641987</x:v>
      </x:c>
      <x:c r="D39" s="681">
        <x:v>9.8685717011</x:v>
      </x:c>
      <x:c r="E39" s="682">
        <x:v>7.9333083376</x:v>
      </x:c>
      <x:c r="F39" s="719">
        <x:v>11.051937893</x:v>
      </x:c>
      <x:c r="G39" s="682">
        <x:v>5.1661852049</x:v>
      </x:c>
      <x:c r="H39" s="719">
        <x:v>32.796951513</x:v>
      </x:c>
      <x:c r="I39" s="682">
        <x:v>3.5340036786</x:v>
      </x:c>
      <x:c r="J39" s="719">
        <x:v>14.607811656</x:v>
      </x:c>
      <x:c r="K39" s="682">
        <x:v>3.2550556686</x:v>
      </x:c>
      <x:c r="L39" s="719">
        <x:v>3.8002955424</x:v>
      </x:c>
      <x:c r="M39" s="682">
        <x:v>1.5203867639</x:v>
      </x:c>
      <x:c r="N39" s="682">
        <x:v>12.334989397</x:v>
      </x:c>
      <x:c r="O39" s="685">
        <x:v>10.871129572</x:v>
      </x:c>
      <x:c r="P39" s="684">
        <x:v>5.9354887037</x:v>
      </x:c>
      <x:c r="Q39" s="682">
        <x:v>9.1126328759</x:v>
      </x:c>
      <x:c r="R39" s="682">
        <x:v>5.5596156993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6.2225899798</x:v>
      </x:c>
      <x:c r="D41" s="681" t="s">
        <x:v>679</x:v>
      </x:c>
      <x:c r="E41" s="726" t="s">
        <x:v>123</x:v>
      </x:c>
      <x:c r="F41" s="682" t="s">
        <x:v>123</x:v>
      </x:c>
      <x:c r="G41" s="685">
        <x:v>7.4565584557</x:v>
      </x:c>
      <x:c r="H41" s="683" t="s">
        <x:v>117</x:v>
      </x:c>
      <x:c r="I41" s="685" t="s">
        <x:v>679</x:v>
      </x:c>
      <x:c r="J41" s="683" t="s">
        <x:v>123</x:v>
      </x:c>
      <x:c r="K41" s="685" t="s">
        <x:v>123</x:v>
      </x:c>
      <x:c r="L41" s="683" t="s">
        <x:v>123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>
        <x:v>6.7105769838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6.2234229837</x:v>
      </x:c>
      <x:c r="D42" s="681" t="s">
        <x:v>679</x:v>
      </x:c>
      <x:c r="E42" s="682" t="s">
        <x:v>123</x:v>
      </x:c>
      <x:c r="F42" s="682" t="s">
        <x:v>123</x:v>
      </x:c>
      <x:c r="G42" s="685">
        <x:v>7.4580968835</x:v>
      </x:c>
      <x:c r="H42" s="683" t="s">
        <x:v>117</x:v>
      </x:c>
      <x:c r="I42" s="685" t="s">
        <x:v>679</x:v>
      </x:c>
      <x:c r="J42" s="683" t="s">
        <x:v>123</x:v>
      </x:c>
      <x:c r="K42" s="685" t="s">
        <x:v>123</x:v>
      </x:c>
      <x:c r="L42" s="683" t="s">
        <x:v>123</x:v>
      </x:c>
      <x:c r="M42" s="685">
        <x:v>0.6920111945</x:v>
      </x:c>
      <x:c r="N42" s="683" t="s">
        <x:v>123</x:v>
      </x:c>
      <x:c r="O42" s="685" t="s">
        <x:v>123</x:v>
      </x:c>
      <x:c r="P42" s="683" t="s">
        <x:v>679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>
        <x:v>6.7115566784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6.0234681842</x:v>
      </x:c>
      <x:c r="D43" s="692" t="s">
        <x:v>679</x:v>
      </x:c>
      <x:c r="E43" s="693" t="s">
        <x:v>123</x:v>
      </x:c>
      <x:c r="F43" s="693" t="s">
        <x:v>123</x:v>
      </x:c>
      <x:c r="G43" s="696">
        <x:v>7.2371206654</x:v>
      </x:c>
      <x:c r="H43" s="694" t="s">
        <x:v>117</x:v>
      </x:c>
      <x:c r="I43" s="696" t="s">
        <x:v>679</x:v>
      </x:c>
      <x:c r="J43" s="694" t="s">
        <x:v>123</x:v>
      </x:c>
      <x:c r="K43" s="696" t="s">
        <x:v>123</x:v>
      </x:c>
      <x:c r="L43" s="694" t="s">
        <x:v>123</x:v>
      </x:c>
      <x:c r="M43" s="696">
        <x:v>0.6884343498</x:v>
      </x:c>
      <x:c r="N43" s="694" t="s">
        <x:v>123</x:v>
      </x:c>
      <x:c r="O43" s="696" t="s">
        <x:v>123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>
        <x:v>6.4580523051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0.2709433989</x:v>
      </x:c>
      <x:c r="D44" s="703">
        <x:v>0.3708031353</x:v>
      </x:c>
      <x:c r="E44" s="704">
        <x:v>0.4680632852</x:v>
      </x:c>
      <x:c r="F44" s="704" t="s">
        <x:v>123</x:v>
      </x:c>
      <x:c r="G44" s="707">
        <x:v>0.2709433989</x:v>
      </x:c>
      <x:c r="H44" s="729">
        <x:v>                   0</x:v>
      </x:c>
      <x:c r="I44" s="707">
        <x:v>0.389768906</x:v>
      </x:c>
      <x:c r="J44" s="706">
        <x:v>0.2372225085</x:v>
      </x:c>
      <x:c r="K44" s="707" t="s">
        <x:v>123</x:v>
      </x:c>
      <x:c r="L44" s="705" t="s">
        <x:v>123</x:v>
      </x:c>
      <x:c r="M44" s="707">
        <x:v>0.1430841438</x:v>
      </x:c>
      <x:c r="N44" s="705">
        <x:v>1.8744395792</x:v>
      </x:c>
      <x:c r="O44" s="707" t="s">
        <x:v>123</x:v>
      </x:c>
      <x:c r="P44" s="705">
        <x:v>0.288353788</x:v>
      </x:c>
      <x:c r="Q44" s="730" t="s">
        <x:v>123</x:v>
      </x:c>
      <x:c r="R44" s="730">
        <x:v>0.3199982366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9.049638363</x:v>
      </x:c>
      <x:c r="D45" s="681">
        <x:v>10.685310659</x:v>
      </x:c>
      <x:c r="E45" s="688">
        <x:v>22.648398273</x:v>
      </x:c>
      <x:c r="F45" s="682" t="s">
        <x:v>679</x:v>
      </x:c>
      <x:c r="G45" s="681">
        <x:v>15.491364778</x:v>
      </x:c>
      <x:c r="H45" s="683">
        <x:v>10.025239798</x:v>
      </x:c>
      <x:c r="I45" s="685">
        <x:v>12.044691708</x:v>
      </x:c>
      <x:c r="J45" s="683">
        <x:v>11.44701071</x:v>
      </x:c>
      <x:c r="K45" s="685" t="s">
        <x:v>679</x:v>
      </x:c>
      <x:c r="L45" s="683">
        <x:v>11.127219688</x:v>
      </x:c>
      <x:c r="M45" s="685">
        <x:v>2.4026226991</x:v>
      </x:c>
      <x:c r="N45" s="683">
        <x:v>12.323488352</x:v>
      </x:c>
      <x:c r="O45" s="685" t="s">
        <x:v>679</x:v>
      </x:c>
      <x:c r="P45" s="683" t="s">
        <x:v>679</x:v>
      </x:c>
      <x:c r="Q45" s="688">
        <x:v>13.188913743</x:v>
      </x:c>
      <x:c r="R45" s="688">
        <x:v>6.955065279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17.493020697</x:v>
      </x:c>
      <x:c r="D46" s="804">
        <x:v>20.589972845</x:v>
      </x:c>
      <x:c r="E46" s="738">
        <x:v>36.874731472</x:v>
      </x:c>
      <x:c r="F46" s="739">
        <x:v>45.556641896</x:v>
      </x:c>
      <x:c r="G46" s="740">
        <x:v>26.156659532</x:v>
      </x:c>
      <x:c r="H46" s="741">
        <x:v>15.5205821</x:v>
      </x:c>
      <x:c r="I46" s="740">
        <x:v>20.981766753</x:v>
      </x:c>
      <x:c r="J46" s="741">
        <x:v>19.157731512</x:v>
      </x:c>
      <x:c r="K46" s="740">
        <x:v>35.977543536</x:v>
      </x:c>
      <x:c r="L46" s="741">
        <x:v>13.809284814</x:v>
      </x:c>
      <x:c r="M46" s="740">
        <x:v>6.2068276338</x:v>
      </x:c>
      <x:c r="N46" s="741">
        <x:v>23.131269107</x:v>
      </x:c>
      <x:c r="O46" s="740">
        <x:v>34.387086284</x:v>
      </x:c>
      <x:c r="P46" s="741">
        <x:v>14.651028355</x:v>
      </x:c>
      <x:c r="Q46" s="742">
        <x:v>25.396347568</x:v>
      </x:c>
      <x:c r="R46" s="742">
        <x:v>13.493746858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-0.775100851</x:v>
      </x:c>
      <x:c r="D12" s="681">
        <x:v>0.6165793521</x:v>
      </x:c>
      <x:c r="E12" s="682">
        <x:v>-1.440463909</x:v>
      </x:c>
      <x:c r="F12" s="682">
        <x:v>-1.686442511</x:v>
      </x:c>
      <x:c r="G12" s="681">
        <x:v>-0.894738076</x:v>
      </x:c>
      <x:c r="H12" s="683">
        <x:v>0.1165132197</x:v>
      </x:c>
      <x:c r="I12" s="681">
        <x:v>-1.012758367</x:v>
      </x:c>
      <x:c r="J12" s="684">
        <x:v>0.1587192903</x:v>
      </x:c>
      <x:c r="K12" s="681">
        <x:v>-0.566851251</x:v>
      </x:c>
      <x:c r="L12" s="684">
        <x:v>-1.075569523</x:v>
      </x:c>
      <x:c r="M12" s="681">
        <x:v>-1.195818259</x:v>
      </x:c>
      <x:c r="N12" s="684">
        <x:v>-0.450845509</x:v>
      </x:c>
      <x:c r="O12" s="685">
        <x:v>-0.897560536</x:v>
      </x:c>
      <x:c r="P12" s="684">
        <x:v>-0.762097469</x:v>
      </x:c>
      <x:c r="Q12" s="682">
        <x:v>-2.562771468</x:v>
      </x:c>
      <x:c r="R12" s="682">
        <x:v>-0.19133575</x:v>
      </x:c>
      <x:c r="S12" s="686" t="s">
        <x:v>117</x:v>
      </x:c>
      <x:c r="T12" s="687" t="s">
        <x:v>117</x:v>
      </x:c>
      <x:c r="U12" s="688">
        <x:v>-0.727869984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-1.662218312</x:v>
      </x:c>
      <x:c r="D13" s="681">
        <x:v>1.2518428554</x:v>
      </x:c>
      <x:c r="E13" s="682">
        <x:v>-1.842220774</x:v>
      </x:c>
      <x:c r="F13" s="682">
        <x:v>-4.734460359</x:v>
      </x:c>
      <x:c r="G13" s="681">
        <x:v>-1.574485693</x:v>
      </x:c>
      <x:c r="H13" s="684">
        <x:v>2.3450218464</x:v>
      </x:c>
      <x:c r="I13" s="682">
        <x:v>-1.642714692</x:v>
      </x:c>
      <x:c r="J13" s="684">
        <x:v>-1.738853266</x:v>
      </x:c>
      <x:c r="K13" s="681">
        <x:v>-3.088064711</x:v>
      </x:c>
      <x:c r="L13" s="684">
        <x:v>-1.767774172</x:v>
      </x:c>
      <x:c r="M13" s="682">
        <x:v>-2.009009421</x:v>
      </x:c>
      <x:c r="N13" s="684">
        <x:v>-1.811110884</x:v>
      </x:c>
      <x:c r="O13" s="685">
        <x:v>-2.527710529</x:v>
      </x:c>
      <x:c r="P13" s="684">
        <x:v>-1.570316018</x:v>
      </x:c>
      <x:c r="Q13" s="682">
        <x:v>-2.280329889</x:v>
      </x:c>
      <x:c r="R13" s="682">
        <x:v>-1.46037354</x:v>
      </x:c>
      <x:c r="S13" s="686" t="s">
        <x:v>117</x:v>
      </x:c>
      <x:c r="T13" s="687" t="s">
        <x:v>117</x:v>
      </x:c>
      <x:c r="U13" s="688">
        <x:v>-1.810815572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-2.151728227</x:v>
      </x:c>
      <x:c r="D14" s="692">
        <x:v>-0.188246135</x:v>
      </x:c>
      <x:c r="E14" s="693">
        <x:v>-3.038962004</x:v>
      </x:c>
      <x:c r="F14" s="693">
        <x:v>-3.538506795</x:v>
      </x:c>
      <x:c r="G14" s="692">
        <x:v>-2.293113564</x:v>
      </x:c>
      <x:c r="H14" s="694">
        <x:v>0.5925953325</x:v>
      </x:c>
      <x:c r="I14" s="692">
        <x:v>-2.441380675</x:v>
      </x:c>
      <x:c r="J14" s="695">
        <x:v>-1.013606048</x:v>
      </x:c>
      <x:c r="K14" s="692">
        <x:v>-1.111107084</x:v>
      </x:c>
      <x:c r="L14" s="695">
        <x:v>-2.828294514</x:v>
      </x:c>
      <x:c r="M14" s="692">
        <x:v>-2.356969393</x:v>
      </x:c>
      <x:c r="N14" s="695">
        <x:v>-2.323708448</x:v>
      </x:c>
      <x:c r="O14" s="696">
        <x:v>-1.825405341</x:v>
      </x:c>
      <x:c r="P14" s="695">
        <x:v>-2.186378823</x:v>
      </x:c>
      <x:c r="Q14" s="692">
        <x:v>-3.376164593</x:v>
      </x:c>
      <x:c r="R14" s="693">
        <x:v>-1.751887667</x:v>
      </x:c>
      <x:c r="S14" s="697" t="s">
        <x:v>117</x:v>
      </x:c>
      <x:c r="T14" s="698" t="s">
        <x:v>117</x:v>
      </x:c>
      <x:c r="U14" s="699">
        <x:v>-2.195204637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-3.096444069</x:v>
      </x:c>
      <x:c r="D15" s="703">
        <x:v>-2.483138447</x:v>
      </x:c>
      <x:c r="E15" s="704">
        <x:v>-3.627746022</x:v>
      </x:c>
      <x:c r="F15" s="704">
        <x:v>-3.413773618</x:v>
      </x:c>
      <x:c r="G15" s="703">
        <x:v>-2.900532575</x:v>
      </x:c>
      <x:c r="H15" s="705">
        <x:v>-9.089251163</x:v>
      </x:c>
      <x:c r="I15" s="703">
        <x:v>-2.066221546</x:v>
      </x:c>
      <x:c r="J15" s="706">
        <x:v>-6.432993361</x:v>
      </x:c>
      <x:c r="K15" s="703">
        <x:v>-0.421217799</x:v>
      </x:c>
      <x:c r="L15" s="706">
        <x:v>-2.68774681</x:v>
      </x:c>
      <x:c r="M15" s="703">
        <x:v>-1.694400463</x:v>
      </x:c>
      <x:c r="N15" s="706">
        <x:v>-4.097740786</x:v>
      </x:c>
      <x:c r="O15" s="707">
        <x:v>-2.139687608</x:v>
      </x:c>
      <x:c r="P15" s="706">
        <x:v>-3.174206494</x:v>
      </x:c>
      <x:c r="Q15" s="704">
        <x:v>-4.713960123</x:v>
      </x:c>
      <x:c r="R15" s="704">
        <x:v>-2.618124765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-0.28030815</x:v>
      </x:c>
      <x:c r="D16" s="681">
        <x:v>1.229878975</x:v>
      </x:c>
      <x:c r="E16" s="682">
        <x:v>-1.600845005</x:v>
      </x:c>
      <x:c r="F16" s="684">
        <x:v>-0.127219523</x:v>
      </x:c>
      <x:c r="G16" s="682">
        <x:v>-0.071658457</x:v>
      </x:c>
      <x:c r="H16" s="684">
        <x:v>0.7331478786</x:v>
      </x:c>
      <x:c r="I16" s="682">
        <x:v>-0.516160153</x:v>
      </x:c>
      <x:c r="J16" s="684">
        <x:v>0.3826062885</x:v>
      </x:c>
      <x:c r="K16" s="682">
        <x:v>-1.271632599</x:v>
      </x:c>
      <x:c r="L16" s="684">
        <x:v>-0.429998508</x:v>
      </x:c>
      <x:c r="M16" s="682">
        <x:v>-0.209460398</x:v>
      </x:c>
      <x:c r="N16" s="682">
        <x:v>-0.094377168</x:v>
      </x:c>
      <x:c r="O16" s="685">
        <x:v>0.8659200639</x:v>
      </x:c>
      <x:c r="P16" s="684">
        <x:v>-0.434596541</x:v>
      </x:c>
      <x:c r="Q16" s="682">
        <x:v>0.3724600791</x:v>
      </x:c>
      <x:c r="R16" s="682">
        <x:v>-0.495323028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-0.424926798</x:v>
      </x:c>
      <x:c r="D17" s="681">
        <x:v>-1.985929166</x:v>
      </x:c>
      <x:c r="E17" s="682">
        <x:v>-0.033757072</x:v>
      </x:c>
      <x:c r="F17" s="719">
        <x:v>1.4039098426</x:v>
      </x:c>
      <x:c r="G17" s="682">
        <x:v>0.6267226528</x:v>
      </x:c>
      <x:c r="H17" s="719">
        <x:v>0.097348051</x:v>
      </x:c>
      <x:c r="I17" s="682">
        <x:v>-1.627773145</x:v>
      </x:c>
      <x:c r="J17" s="719">
        <x:v>2.9559400145</x:v>
      </x:c>
      <x:c r="K17" s="682">
        <x:v>1.0066634757</x:v>
      </x:c>
      <x:c r="L17" s="719">
        <x:v>-2.424748987</x:v>
      </x:c>
      <x:c r="M17" s="682">
        <x:v>1.3706584724</x:v>
      </x:c>
      <x:c r="N17" s="682">
        <x:v>-2.834607849</x:v>
      </x:c>
      <x:c r="O17" s="685">
        <x:v>3.6562204765</x:v>
      </x:c>
      <x:c r="P17" s="684">
        <x:v>-0.889553734</x:v>
      </x:c>
      <x:c r="Q17" s="682">
        <x:v>-0.755510638</x:v>
      </x:c>
      <x:c r="R17" s="682">
        <x:v>-0.316036014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-7.805379473</x:v>
      </x:c>
      <x:c r="D19" s="681" t="s">
        <x:v>679</x:v>
      </x:c>
      <x:c r="E19" s="726" t="s">
        <x:v>123</x:v>
      </x:c>
      <x:c r="F19" s="682" t="s">
        <x:v>123</x:v>
      </x:c>
      <x:c r="G19" s="685">
        <x:v>-7.308759672</x:v>
      </x:c>
      <x:c r="H19" s="683" t="s">
        <x:v>117</x:v>
      </x:c>
      <x:c r="I19" s="685" t="s">
        <x:v>679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-4.319243877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-13.25712145</x:v>
      </x:c>
      <x:c r="D20" s="681" t="s">
        <x:v>679</x:v>
      </x:c>
      <x:c r="E20" s="682" t="s">
        <x:v>123</x:v>
      </x:c>
      <x:c r="F20" s="682" t="s">
        <x:v>123</x:v>
      </x:c>
      <x:c r="G20" s="685">
        <x:v>-12.26047773</x:v>
      </x:c>
      <x:c r="H20" s="683" t="s">
        <x:v>117</x:v>
      </x:c>
      <x:c r="I20" s="685" t="s">
        <x:v>679</x:v>
      </x:c>
      <x:c r="J20" s="683" t="s">
        <x:v>123</x:v>
      </x:c>
      <x:c r="K20" s="685" t="s">
        <x:v>123</x:v>
      </x:c>
      <x:c r="L20" s="683" t="s">
        <x:v>123</x:v>
      </x:c>
      <x:c r="M20" s="685">
        <x:v>-9.685678719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-9.503014382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-9.112319563</x:v>
      </x:c>
      <x:c r="D21" s="692" t="s">
        <x:v>679</x:v>
      </x:c>
      <x:c r="E21" s="693" t="s">
        <x:v>123</x:v>
      </x:c>
      <x:c r="F21" s="693" t="s">
        <x:v>123</x:v>
      </x:c>
      <x:c r="G21" s="696">
        <x:v>-8.244063513</x:v>
      </x:c>
      <x:c r="H21" s="694" t="s">
        <x:v>117</x:v>
      </x:c>
      <x:c r="I21" s="696" t="s">
        <x:v>679</x:v>
      </x:c>
      <x:c r="J21" s="694" t="s">
        <x:v>123</x:v>
      </x:c>
      <x:c r="K21" s="696" t="s">
        <x:v>123</x:v>
      </x:c>
      <x:c r="L21" s="694" t="s">
        <x:v>123</x:v>
      </x:c>
      <x:c r="M21" s="696">
        <x:v>-7.764111422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-9.261134346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0.5435061608</x:v>
      </x:c>
      <x:c r="D22" s="703">
        <x:v>4.7671349072</x:v>
      </x:c>
      <x:c r="E22" s="704">
        <x:v>2.3335286591</x:v>
      </x:c>
      <x:c r="F22" s="704" t="s">
        <x:v>123</x:v>
      </x:c>
      <x:c r="G22" s="707">
        <x:v>0.5435061608</x:v>
      </x:c>
      <x:c r="H22" s="729">
        <x:v>                   0</x:v>
      </x:c>
      <x:c r="I22" s="707">
        <x:v>-4.379642166</x:v>
      </x:c>
      <x:c r="J22" s="706">
        <x:v>12.242501335</x:v>
      </x:c>
      <x:c r="K22" s="707" t="s">
        <x:v>123</x:v>
      </x:c>
      <x:c r="L22" s="705" t="s">
        <x:v>123</x:v>
      </x:c>
      <x:c r="M22" s="707">
        <x:v>-3.902194937</x:v>
      </x:c>
      <x:c r="N22" s="705">
        <x:v>9.5082979474</x:v>
      </x:c>
      <x:c r="O22" s="707" t="s">
        <x:v>123</x:v>
      </x:c>
      <x:c r="P22" s="705">
        <x:v>0.7578693758</x:v>
      </x:c>
      <x:c r="Q22" s="730" t="s">
        <x:v>123</x:v>
      </x:c>
      <x:c r="R22" s="730">
        <x:v>0.0842517474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-5.484086269</x:v>
      </x:c>
      <x:c r="D23" s="681">
        <x:v>-11.01035061</x:v>
      </x:c>
      <x:c r="E23" s="688">
        <x:v>-0.174575086</x:v>
      </x:c>
      <x:c r="F23" s="682" t="s">
        <x:v>679</x:v>
      </x:c>
      <x:c r="G23" s="681">
        <x:v>-3.332110006</x:v>
      </x:c>
      <x:c r="H23" s="683">
        <x:v>-8.953265255</x:v>
      </x:c>
      <x:c r="I23" s="685">
        <x:v>-4.097921294</x:v>
      </x:c>
      <x:c r="J23" s="683">
        <x:v>-8.729951004</x:v>
      </x:c>
      <x:c r="K23" s="685" t="s">
        <x:v>679</x:v>
      </x:c>
      <x:c r="L23" s="683">
        <x:v>-5.50207287</x:v>
      </x:c>
      <x:c r="M23" s="685">
        <x:v>-9.928206732</x:v>
      </x:c>
      <x:c r="N23" s="683">
        <x:v>-3.034232973</x:v>
      </x:c>
      <x:c r="O23" s="685" t="s">
        <x:v>679</x:v>
      </x:c>
      <x:c r="P23" s="683" t="s">
        <x:v>679</x:v>
      </x:c>
      <x:c r="Q23" s="688">
        <x:v>-0.404407793</x:v>
      </x:c>
      <x:c r="R23" s="688">
        <x:v>-8.05452598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-6.770217329</x:v>
      </x:c>
      <x:c r="D24" s="804">
        <x:v>-17.15409361</x:v>
      </x:c>
      <x:c r="E24" s="738">
        <x:v>4.0804078849</x:v>
      </x:c>
      <x:c r="F24" s="739">
        <x:v>-5.609147033</x:v>
      </x:c>
      <x:c r="G24" s="740">
        <x:v>-4.631009428</x:v>
      </x:c>
      <x:c r="H24" s="741">
        <x:v>-9.096090819</x:v>
      </x:c>
      <x:c r="I24" s="740">
        <x:v>-3.815480583</x:v>
      </x:c>
      <x:c r="J24" s="741">
        <x:v>-14.42895328</x:v>
      </x:c>
      <x:c r="K24" s="740">
        <x:v>8.4672193662</x:v>
      </x:c>
      <x:c r="L24" s="741">
        <x:v>-8.734175241</x:v>
      </x:c>
      <x:c r="M24" s="740">
        <x:v>-11.75335885</x:v>
      </x:c>
      <x:c r="N24" s="741">
        <x:v>3.0047503923</x:v>
      </x:c>
      <x:c r="O24" s="740">
        <x:v>2.4484957769</x:v>
      </x:c>
      <x:c r="P24" s="741">
        <x:v>-8.32102888</x:v>
      </x:c>
      <x:c r="Q24" s="742">
        <x:v>-2.458730283</x:v>
      </x:c>
      <x:c r="R24" s="742">
        <x:v>-8.951933666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-1.460996412</x:v>
      </x:c>
      <x:c r="D12" s="359">
        <x:v>0.7156554283</x:v>
      </x:c>
      <x:c r="E12" s="83">
        <x:v>-1.516841811</x:v>
      </x:c>
      <x:c r="F12" s="83">
        <x:v>-1.813838643</x:v>
      </x:c>
      <x:c r="G12" s="359">
        <x:v>-1.650867604</x:v>
      </x:c>
      <x:c r="H12" s="81">
        <x:v>0.0769837093</x:v>
      </x:c>
      <x:c r="I12" s="359">
        <x:v>-1.671075308</x:v>
      </x:c>
      <x:c r="J12" s="84">
        <x:v>0.1468301044</x:v>
      </x:c>
      <x:c r="K12" s="359">
        <x:v>-0.377254492</x:v>
      </x:c>
      <x:c r="L12" s="84">
        <x:v>-1.549410073</x:v>
      </x:c>
      <x:c r="M12" s="359">
        <x:v>-1.659994578</x:v>
      </x:c>
      <x:c r="N12" s="84">
        <x:v>-0.507257142</x:v>
      </x:c>
      <x:c r="O12" s="360">
        <x:v>-0.515902523</x:v>
      </x:c>
      <x:c r="P12" s="84">
        <x:v>-1.368576102</x:v>
      </x:c>
      <x:c r="Q12" s="83">
        <x:v>-2.307180375</x:v>
      </x:c>
      <x:c r="R12" s="83">
        <x:v>-0.319355225</x:v>
      </x:c>
      <x:c r="S12" s="361" t="s">
        <x:v>117</x:v>
      </x:c>
      <x:c r="T12" s="362" t="s">
        <x:v>117</x:v>
      </x:c>
      <x:c r="U12" s="80">
        <x:v>-1.311379958</x:v>
      </x:c>
      <x:c r="V12" s="80" t="s">
        <x:v>612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-2.394695945</x:v>
      </x:c>
      <x:c r="D13" s="359">
        <x:v>1.0990884303</x:v>
      </x:c>
      <x:c r="E13" s="83">
        <x:v>-1.480136559</x:v>
      </x:c>
      <x:c r="F13" s="83">
        <x:v>-3.920900779</x:v>
      </x:c>
      <x:c r="G13" s="359">
        <x:v>-2.213125237</x:v>
      </x:c>
      <x:c r="H13" s="84">
        <x:v>1.3514503229</x:v>
      </x:c>
      <x:c r="I13" s="83">
        <x:v>-2.078941918</x:v>
      </x:c>
      <x:c r="J13" s="84">
        <x:v>-1.210777105</x:v>
      </x:c>
      <x:c r="K13" s="359">
        <x:v>-1.563757824</x:v>
      </x:c>
      <x:c r="L13" s="84">
        <x:v>-1.948290605</x:v>
      </x:c>
      <x:c r="M13" s="83">
        <x:v>-2.063189898</x:v>
      </x:c>
      <x:c r="N13" s="84">
        <x:v>-1.642818658</x:v>
      </x:c>
      <x:c r="O13" s="360">
        <x:v>-1.111260486</x:v>
      </x:c>
      <x:c r="P13" s="84">
        <x:v>-2.155063665</x:v>
      </x:c>
      <x:c r="Q13" s="83">
        <x:v>-1.642339241</x:v>
      </x:c>
      <x:c r="R13" s="83">
        <x:v>-1.823464409</x:v>
      </x:c>
      <x:c r="S13" s="361" t="s">
        <x:v>117</x:v>
      </x:c>
      <x:c r="T13" s="362" t="s">
        <x:v>117</x:v>
      </x:c>
      <x:c r="U13" s="80">
        <x:v>-2.478543533</x:v>
      </x:c>
      <x:c r="V13" s="80" t="s">
        <x:v>612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-3.495342709</x:v>
      </x:c>
      <x:c r="D14" s="363">
        <x:v>-0.187345658</x:v>
      </x:c>
      <x:c r="E14" s="125">
        <x:v>-2.743548248</x:v>
      </x:c>
      <x:c r="F14" s="125">
        <x:v>-3.313567927</x:v>
      </x:c>
      <x:c r="G14" s="363">
        <x:v>-3.639979872</x:v>
      </x:c>
      <x:c r="H14" s="126">
        <x:v>0.3513030934</x:v>
      </x:c>
      <x:c r="I14" s="363">
        <x:v>-3.499874417</x:v>
      </x:c>
      <x:c r="J14" s="127">
        <x:v>-0.778528845</x:v>
      </x:c>
      <x:c r="K14" s="363">
        <x:v>-0.650330748</x:v>
      </x:c>
      <x:c r="L14" s="127">
        <x:v>-3.515927836</x:v>
      </x:c>
      <x:c r="M14" s="363">
        <x:v>-2.775729175</x:v>
      </x:c>
      <x:c r="N14" s="127">
        <x:v>-2.309070804</x:v>
      </x:c>
      <x:c r="O14" s="364">
        <x:v>-0.908068271</x:v>
      </x:c>
      <x:c r="P14" s="127">
        <x:v>-3.382088906</x:v>
      </x:c>
      <x:c r="Q14" s="363">
        <x:v>-2.768221362</x:v>
      </x:c>
      <x:c r="R14" s="125">
        <x:v>-2.450949218</x:v>
      </x:c>
      <x:c r="S14" s="365" t="s">
        <x:v>117</x:v>
      </x:c>
      <x:c r="T14" s="366" t="s">
        <x:v>117</x:v>
      </x:c>
      <x:c r="U14" s="96">
        <x:v>-3.389209255</x:v>
      </x:c>
      <x:c r="V14" s="96" t="s">
        <x:v>612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-8.320194811</x:v>
      </x:c>
      <x:c r="D15" s="367">
        <x:v>-4.160496688</x:v>
      </x:c>
      <x:c r="E15" s="128">
        <x:v>-5.441128542</x:v>
      </x:c>
      <x:c r="F15" s="128">
        <x:v>-5.253830798</x:v>
      </x:c>
      <x:c r="G15" s="367">
        <x:v>-7.901210626</x:v>
      </x:c>
      <x:c r="H15" s="129">
        <x:v>-4.364139983</x:v>
      </x:c>
      <x:c r="I15" s="367">
        <x:v>-5.279003204</x:v>
      </x:c>
      <x:c r="J15" s="368">
        <x:v>-6.964506416</x:v>
      </x:c>
      <x:c r="K15" s="367">
        <x:v>-0.436912555</x:v>
      </x:c>
      <x:c r="L15" s="368">
        <x:v>-6.380854469</x:v>
      </x:c>
      <x:c r="M15" s="367">
        <x:v>-3.457328742</x:v>
      </x:c>
      <x:c r="N15" s="368">
        <x:v>-7.347735059</x:v>
      </x:c>
      <x:c r="O15" s="369">
        <x:v>-1.702118583</x:v>
      </x:c>
      <x:c r="P15" s="368">
        <x:v>-8.195848656</x:v>
      </x:c>
      <x:c r="Q15" s="128">
        <x:v>-6.210217765</x:v>
      </x:c>
      <x:c r="R15" s="128">
        <x:v>-6.35286759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-0.682162487</x:v>
      </x:c>
      <x:c r="D16" s="359">
        <x:v>1.8601583436</x:v>
      </x:c>
      <x:c r="E16" s="83">
        <x:v>-2.288645073</x:v>
      </x:c>
      <x:c r="F16" s="84">
        <x:v>-0.180367081</x:v>
      </x:c>
      <x:c r="G16" s="83">
        <x:v>-0.162831976</x:v>
      </x:c>
      <x:c r="H16" s="84">
        <x:v>0.7938843009</x:v>
      </x:c>
      <x:c r="I16" s="83">
        <x:v>-1.061516458</x:v>
      </x:c>
      <x:c r="J16" s="84">
        <x:v>0.499885598</x:v>
      </x:c>
      <x:c r="K16" s="83">
        <x:v>-1.070975203</x:v>
      </x:c>
      <x:c r="L16" s="84">
        <x:v>-0.817586593</x:v>
      </x:c>
      <x:c r="M16" s="83">
        <x:v>-0.415178628</x:v>
      </x:c>
      <x:c r="N16" s="83">
        <x:v>-0.126586247</x:v>
      </x:c>
      <x:c r="O16" s="360">
        <x:v>0.6889059598</x:v>
      </x:c>
      <x:c r="P16" s="84">
        <x:v>-1.016494044</x:v>
      </x:c>
      <x:c r="Q16" s="83">
        <x:v>0.4180986964</x:v>
      </x:c>
      <x:c r="R16" s="83">
        <x:v>-1.109191964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-0.577782178</x:v>
      </x:c>
      <x:c r="D17" s="359">
        <x:v>-1.692436628</x:v>
      </x:c>
      <x:c r="E17" s="83">
        <x:v>-0.027657819</x:v>
      </x:c>
      <x:c r="F17" s="373">
        <x:v>1.0932881123</x:v>
      </x:c>
      <x:c r="G17" s="83">
        <x:v>0.8022615475</x:v>
      </x:c>
      <x:c r="H17" s="373">
        <x:v>0.0563262447</x:v>
      </x:c>
      <x:c r="I17" s="83">
        <x:v>-1.826480581</x:v>
      </x:c>
      <x:c r="J17" s="373">
        <x:v>2.3922634309</x:v>
      </x:c>
      <x:c r="K17" s="83">
        <x:v>0.4654948162</x:v>
      </x:c>
      <x:c r="L17" s="373">
        <x:v>-2.483532588</x:v>
      </x:c>
      <x:c r="M17" s="83">
        <x:v>1.3982753932</x:v>
      </x:c>
      <x:c r="N17" s="83">
        <x:v>-2.467905783</x:v>
      </x:c>
      <x:c r="O17" s="360">
        <x:v>1.7119200378</x:v>
      </x:c>
      <x:c r="P17" s="84">
        <x:v>-1.137254975</x:v>
      </x:c>
      <x:c r="Q17" s="83">
        <x:v>-0.53260528</x:v>
      </x:c>
      <x:c r="R17" s="83">
        <x:v>-0.367619056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-1.286631267</x:v>
      </x:c>
      <x:c r="D19" s="359" t="s">
        <x:v>679</x:v>
      </x:c>
      <x:c r="E19" s="374" t="s">
        <x:v>123</x:v>
      </x:c>
      <x:c r="F19" s="83" t="s">
        <x:v>123</x:v>
      </x:c>
      <x:c r="G19" s="360">
        <x:v>-1.212185305</x:v>
      </x:c>
      <x:c r="H19" s="81" t="s">
        <x:v>117</x:v>
      </x:c>
      <x:c r="I19" s="360" t="s">
        <x:v>679</x:v>
      </x:c>
      <x:c r="J19" s="81" t="s">
        <x:v>123</x:v>
      </x:c>
      <x:c r="K19" s="360" t="s">
        <x:v>123</x:v>
      </x:c>
      <x:c r="L19" s="81" t="s">
        <x:v>123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>
        <x:v>-0.695165659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-1.80731155</x:v>
      </x:c>
      <x:c r="D20" s="359" t="s">
        <x:v>679</x:v>
      </x:c>
      <x:c r="E20" s="83" t="s">
        <x:v>123</x:v>
      </x:c>
      <x:c r="F20" s="83" t="s">
        <x:v>123</x:v>
      </x:c>
      <x:c r="G20" s="360">
        <x:v>-1.694378774</x:v>
      </x:c>
      <x:c r="H20" s="81" t="s">
        <x:v>117</x:v>
      </x:c>
      <x:c r="I20" s="360" t="s">
        <x:v>679</x:v>
      </x:c>
      <x:c r="J20" s="81" t="s">
        <x:v>123</x:v>
      </x:c>
      <x:c r="K20" s="360" t="s">
        <x:v>123</x:v>
      </x:c>
      <x:c r="L20" s="81" t="s">
        <x:v>123</x:v>
      </x:c>
      <x:c r="M20" s="360">
        <x:v>-0.878957668</x:v>
      </x:c>
      <x:c r="N20" s="81" t="s">
        <x:v>123</x:v>
      </x:c>
      <x:c r="O20" s="360" t="s">
        <x:v>123</x:v>
      </x:c>
      <x:c r="P20" s="81" t="s">
        <x:v>679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>
        <x:v>-1.234438988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-1.326903878</x:v>
      </x:c>
      <x:c r="D21" s="363" t="s">
        <x:v>679</x:v>
      </x:c>
      <x:c r="E21" s="125" t="s">
        <x:v>123</x:v>
      </x:c>
      <x:c r="F21" s="125" t="s">
        <x:v>123</x:v>
      </x:c>
      <x:c r="G21" s="364">
        <x:v>-1.207862737</x:v>
      </x:c>
      <x:c r="H21" s="126" t="s">
        <x:v>117</x:v>
      </x:c>
      <x:c r="I21" s="364" t="s">
        <x:v>679</x:v>
      </x:c>
      <x:c r="J21" s="126" t="s">
        <x:v>123</x:v>
      </x:c>
      <x:c r="K21" s="364" t="s">
        <x:v>123</x:v>
      </x:c>
      <x:c r="L21" s="126" t="s">
        <x:v>123</x:v>
      </x:c>
      <x:c r="M21" s="364">
        <x:v>-0.774871154</x:v>
      </x:c>
      <x:c r="N21" s="126" t="s">
        <x:v>123</x:v>
      </x:c>
      <x:c r="O21" s="364" t="s">
        <x:v>123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>
        <x:v>-1.269178288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0.0953221203</x:v>
      </x:c>
      <x:c r="D22" s="367">
        <x:v>0.5282871005</x:v>
      </x:c>
      <x:c r="E22" s="128">
        <x:v>0.3086823994</x:v>
      </x:c>
      <x:c r="F22" s="128" t="s">
        <x:v>123</x:v>
      </x:c>
      <x:c r="G22" s="369">
        <x:v>0.0953221203</x:v>
      </x:c>
      <x:c r="H22" s="546">
        <x:v>                   0</x:v>
      </x:c>
      <x:c r="I22" s="369">
        <x:v>-0.607591447</x:v>
      </x:c>
      <x:c r="J22" s="368">
        <x:v>1.3741311941</x:v>
      </x:c>
      <x:c r="K22" s="369" t="s">
        <x:v>123</x:v>
      </x:c>
      <x:c r="L22" s="129" t="s">
        <x:v>123</x:v>
      </x:c>
      <x:c r="M22" s="369">
        <x:v>-0.450988498</x:v>
      </x:c>
      <x:c r="N22" s="129">
        <x:v>1.0919257238</x:v>
      </x:c>
      <x:c r="O22" s="369" t="s">
        <x:v>123</x:v>
      </x:c>
      <x:c r="P22" s="129">
        <x:v>0.1247361024</x:v>
      </x:c>
      <x:c r="Q22" s="101" t="s">
        <x:v>123</x:v>
      </x:c>
      <x:c r="R22" s="101">
        <x:v>0.013628786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-2.781318848</x:v>
      </x:c>
      <x:c r="D23" s="359">
        <x:v>-3.195359725</x:v>
      </x:c>
      <x:c r="E23" s="80">
        <x:v>-0.073162524</x:v>
      </x:c>
      <x:c r="F23" s="83" t="s">
        <x:v>679</x:v>
      </x:c>
      <x:c r="G23" s="359">
        <x:v>-1.505136556</x:v>
      </x:c>
      <x:c r="H23" s="81">
        <x:v>-2.281766099</x:v>
      </x:c>
      <x:c r="I23" s="360">
        <x:v>-1.794089025</x:v>
      </x:c>
      <x:c r="J23" s="81">
        <x:v>-2.456497238</x:v>
      </x:c>
      <x:c r="K23" s="360" t="s">
        <x:v>679</x:v>
      </x:c>
      <x:c r="L23" s="81">
        <x:v>-1.521062621</x:v>
      </x:c>
      <x:c r="M23" s="360">
        <x:v>-3.032080938</x:v>
      </x:c>
      <x:c r="N23" s="81">
        <x:v>-0.860695954</x:v>
      </x:c>
      <x:c r="O23" s="360" t="s">
        <x:v>679</x:v>
      </x:c>
      <x:c r="P23" s="81" t="s">
        <x:v>679</x:v>
      </x:c>
      <x:c r="Q23" s="80">
        <x:v>-0.142193789</x:v>
      </x:c>
      <x:c r="R23" s="80">
        <x:v>-3.110387617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-2.008136766</x:v>
      </x:c>
      <x:c r="D24" s="377">
        <x:v>-3.19703877</x:v>
      </x:c>
      <x:c r="E24" s="378">
        <x:v>0.9005975696</x:v>
      </x:c>
      <x:c r="F24" s="379">
        <x:v>-0.96470418</x:v>
      </x:c>
      <x:c r="G24" s="380">
        <x:v>-1.236042308</x:v>
      </x:c>
      <x:c r="H24" s="20">
        <x:v>-1.413873288</x:v>
      </x:c>
      <x:c r="I24" s="380">
        <x:v>-0.945319604</x:v>
      </x:c>
      <x:c r="J24" s="20">
        <x:v>-2.522248278</x:v>
      </x:c>
      <x:c r="K24" s="380">
        <x:v>0.8339571374</x:v>
      </x:c>
      <x:c r="L24" s="20">
        <x:v>-1.486556834</x:v>
      </x:c>
      <x:c r="M24" s="380">
        <x:v>-2.153368083</x:v>
      </x:c>
      <x:c r="N24" s="20">
        <x:v>0.5840301441</x:v>
      </x:c>
      <x:c r="O24" s="380">
        <x:v>0.3253226668</x:v>
      </x:c>
      <x:c r="P24" s="20">
        <x:v>-2.226538412</x:v>
      </x:c>
      <x:c r="Q24" s="13">
        <x:v>-0.484376423</x:v>
      </x:c>
      <x:c r="R24" s="13">
        <x:v>-2.044242606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0.5305289218</x:v>
      </x:c>
      <x:c r="D34" s="359">
        <x:v>0.8615589677</x:v>
      </x:c>
      <x:c r="E34" s="83">
        <x:v>0.9496467587</x:v>
      </x:c>
      <x:c r="F34" s="83">
        <x:v>0.9297643522</x:v>
      </x:c>
      <x:c r="G34" s="359">
        <x:v>0.5419805162</x:v>
      </x:c>
      <x:c r="H34" s="81">
        <x:v>1.5134789014</x:v>
      </x:c>
      <x:c r="I34" s="359">
        <x:v>0.6060519009</x:v>
      </x:c>
      <x:c r="J34" s="84">
        <x:v>1.0809724</x:v>
      </x:c>
      <x:c r="K34" s="359">
        <x:v>1.5025699163</x:v>
      </x:c>
      <x:c r="L34" s="84">
        <x:v>0.6941800246</x:v>
      </x:c>
      <x:c r="M34" s="359">
        <x:v>0.7203747983</x:v>
      </x:c>
      <x:c r="N34" s="84">
        <x:v>0.888790855</x:v>
      </x:c>
      <x:c r="O34" s="360">
        <x:v>1.7397870639</x:v>
      </x:c>
      <x:c r="P34" s="84">
        <x:v>0.5568542869</x:v>
      </x:c>
      <x:c r="Q34" s="83">
        <x:v>1.1107807158</x:v>
      </x:c>
      <x:c r="R34" s="83">
        <x:v>0.5991314212</x:v>
      </x:c>
      <x:c r="S34" s="361" t="s">
        <x:v>117</x:v>
      </x:c>
      <x:c r="T34" s="362" t="s">
        <x:v>117</x:v>
      </x:c>
      <x:c r="U34" s="80">
        <x:v>0.55504126</x:v>
      </x:c>
      <x:c r="V34" s="80" t="s">
        <x:v>612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0.6941249953</x:v>
      </x:c>
      <x:c r="D35" s="359">
        <x:v>1.1389828342</x:v>
      </x:c>
      <x:c r="E35" s="83">
        <x:v>1.2446289253</x:v>
      </x:c>
      <x:c r="F35" s="83">
        <x:v>1.2074930293</x:v>
      </x:c>
      <x:c r="G35" s="359">
        <x:v>0.7114309061</x:v>
      </x:c>
      <x:c r="H35" s="84">
        <x:v>1.7351890829</x:v>
      </x:c>
      <x:c r="I35" s="83">
        <x:v>0.7901686326</x:v>
      </x:c>
      <x:c r="J35" s="84">
        <x:v>1.4361464706</x:v>
      </x:c>
      <x:c r="K35" s="359">
        <x:v>1.9747717101</x:v>
      </x:c>
      <x:c r="L35" s="84">
        <x:v>0.9073462488</x:v>
      </x:c>
      <x:c r="M35" s="83">
        <x:v>0.973739462</x:v>
      </x:c>
      <x:c r="N35" s="84">
        <x:v>1.1024411458</x:v>
      </x:c>
      <x:c r="O35" s="360">
        <x:v>2.274633681</x:v>
      </x:c>
      <x:c r="P35" s="84">
        <x:v>0.7286634005</x:v>
      </x:c>
      <x:c r="Q35" s="83">
        <x:v>1.3884645948</x:v>
      </x:c>
      <x:c r="R35" s="83">
        <x:v>0.8008785543</x:v>
      </x:c>
      <x:c r="S35" s="361" t="s">
        <x:v>117</x:v>
      </x:c>
      <x:c r="T35" s="362" t="s">
        <x:v>117</x:v>
      </x:c>
      <x:c r="U35" s="80">
        <x:v>0.7305966378</x:v>
      </x:c>
      <x:c r="V35" s="80" t="s">
        <x:v>612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0.6155986425</x:v>
      </x:c>
      <x:c r="D36" s="363">
        <x:v>1.0048065013</x:v>
      </x:c>
      <x:c r="E36" s="125">
        <x:v>1.1076758011</x:v>
      </x:c>
      <x:c r="F36" s="125">
        <x:v>1.067884188</x:v>
      </x:c>
      <x:c r="G36" s="363">
        <x:v>0.6299797374</x:v>
      </x:c>
      <x:c r="H36" s="126">
        <x:v>1.6868491728</x:v>
      </x:c>
      <x:c r="I36" s="363">
        <x:v>0.6975623648</x:v>
      </x:c>
      <x:c r="J36" s="127">
        <x:v>1.3019505367</x:v>
      </x:c>
      <x:c r="K36" s="363">
        <x:v>1.7085261423</x:v>
      </x:c>
      <x:c r="L36" s="127">
        <x:v>0.8044233686</x:v>
      </x:c>
      <x:c r="M36" s="363">
        <x:v>0.8491352164</x:v>
      </x:c>
      <x:c r="N36" s="127">
        <x:v>1.0063391924</x:v>
      </x:c>
      <x:c r="O36" s="364">
        <x:v>2.0102071604</x:v>
      </x:c>
      <x:c r="P36" s="127">
        <x:v>0.6464581164</x:v>
      </x:c>
      <x:c r="Q36" s="363">
        <x:v>1.2196151073</x:v>
      </x:c>
      <x:c r="R36" s="125">
        <x:v>0.7147792595</x:v>
      </x:c>
      <x:c r="S36" s="365" t="s">
        <x:v>117</x:v>
      </x:c>
      <x:c r="T36" s="366" t="s">
        <x:v>117</x:v>
      </x:c>
      <x:c r="U36" s="96">
        <x:v>0.6477040726</x:v>
      </x:c>
      <x:c r="V36" s="96" t="s">
        <x:v>612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0.3721600443</x:v>
      </x:c>
      <x:c r="D37" s="367">
        <x:v>0.5968370204</x:v>
      </x:c>
      <x:c r="E37" s="128">
        <x:v>0.6667267633</x:v>
      </x:c>
      <x:c r="F37" s="128">
        <x:v>0.6497684735</x:v>
      </x:c>
      <x:c r="G37" s="367">
        <x:v>0.3670997665</x:v>
      </x:c>
      <x:c r="H37" s="129">
        <x:v>2.0827130201</x:v>
      </x:c>
      <x:c r="I37" s="367">
        <x:v>0.3914037303</x:v>
      </x:c>
      <x:c r="J37" s="368">
        <x:v>0.9236825952</x:v>
      </x:c>
      <x:c r="K37" s="367">
        <x:v>0.9640780393</x:v>
      </x:c>
      <x:c r="L37" s="368">
        <x:v>0.4212205157</x:v>
      </x:c>
      <x:c r="M37" s="367">
        <x:v>0.4900894852</x:v>
      </x:c>
      <x:c r="N37" s="368">
        <x:v>0.5576876075</x:v>
      </x:c>
      <x:c r="O37" s="369">
        <x:v>1.2570731734</x:v>
      </x:c>
      <x:c r="P37" s="368">
        <x:v>0.3872944252</x:v>
      </x:c>
      <x:c r="Q37" s="128">
        <x:v>0.7590651892</x:v>
      </x:c>
      <x:c r="R37" s="128">
        <x:v>0.4121170051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0.4109111173</x:v>
      </x:c>
      <x:c r="D38" s="359">
        <x:v>0.6611689694</x:v>
      </x:c>
      <x:c r="E38" s="83">
        <x:v>0.699472812</x:v>
      </x:c>
      <x:c r="F38" s="84">
        <x:v>0.705336707</x:v>
      </x:c>
      <x:c r="G38" s="83">
        <x:v>0.4400760755</x:v>
      </x:c>
      <x:c r="H38" s="84">
        <x:v>0.9234946173</x:v>
      </x:c>
      <x:c r="I38" s="83">
        <x:v>0.486247904</x:v>
      </x:c>
      <x:c r="J38" s="84">
        <x:v>0.7653877007</x:v>
      </x:c>
      <x:c r="K38" s="83">
        <x:v>1.1873595167</x:v>
      </x:c>
      <x:c r="L38" s="84">
        <x:v>0.5259363501</x:v>
      </x:c>
      <x:c r="M38" s="83">
        <x:v>0.5045066962</x:v>
      </x:c>
      <x:c r="N38" s="83">
        <x:v>0.7455562537</x:v>
      </x:c>
      <x:c r="O38" s="360">
        <x:v>1.2569495903</x:v>
      </x:c>
      <x:c r="P38" s="84">
        <x:v>0.4275446018</x:v>
      </x:c>
      <x:c r="Q38" s="83">
        <x:v>0.8908424789</x:v>
      </x:c>
      <x:c r="R38" s="83">
        <x:v>0.4465620417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0.7354446265</x:v>
      </x:c>
      <x:c r="D39" s="359">
        <x:v>1.1734141969</x:v>
      </x:c>
      <x:c r="E39" s="83">
        <x:v>1.2205254895</x:v>
      </x:c>
      <x:c r="F39" s="373">
        <x:v>1.2841169924</x:v>
      </x:c>
      <x:c r="G39" s="83">
        <x:v>0.7811949291</x:v>
      </x:c>
      <x:c r="H39" s="373">
        <x:v>1.7282893873</x:v>
      </x:c>
      <x:c r="I39" s="83">
        <x:v>0.8912074742</x:v>
      </x:c>
      <x:c r="J39" s="373">
        <x:v>1.2356247963</x:v>
      </x:c>
      <x:c r="K39" s="83">
        <x:v>2.1625664575</x:v>
      </x:c>
      <x:c r="L39" s="373">
        <x:v>0.9763306505</x:v>
      </x:c>
      <x:c r="M39" s="83">
        <x:v>0.9802492978</x:v>
      </x:c>
      <x:c r="N39" s="83">
        <x:v>1.1485883574</x:v>
      </x:c>
      <x:c r="O39" s="360">
        <x:v>2.1357425556</x:v>
      </x:c>
      <x:c r="P39" s="84">
        <x:v>0.7821937505</x:v>
      </x:c>
      <x:c r="Q39" s="83">
        <x:v>1.4185188648</x:v>
      </x:c>
      <x:c r="R39" s="83">
        <x:v>0.8596834389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6.0665240106</x:v>
      </x:c>
      <x:c r="D41" s="359" t="s">
        <x:v>679</x:v>
      </x:c>
      <x:c r="E41" s="374" t="s">
        <x:v>123</x:v>
      </x:c>
      <x:c r="F41" s="83" t="s">
        <x:v>123</x:v>
      </x:c>
      <x:c r="G41" s="360">
        <x:v>6.0294079165</x:v>
      </x:c>
      <x:c r="H41" s="81" t="s">
        <x:v>117</x:v>
      </x:c>
      <x:c r="I41" s="360" t="s">
        <x:v>679</x:v>
      </x:c>
      <x:c r="J41" s="81" t="s">
        <x:v>123</x:v>
      </x:c>
      <x:c r="K41" s="360" t="s">
        <x:v>123</x:v>
      </x:c>
      <x:c r="L41" s="81" t="s">
        <x:v>123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>
        <x:v>6.2132584125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7.3352718017</x:v>
      </x:c>
      <x:c r="D42" s="359" t="s">
        <x:v>679</x:v>
      </x:c>
      <x:c r="E42" s="83" t="s">
        <x:v>123</x:v>
      </x:c>
      <x:c r="F42" s="83" t="s">
        <x:v>123</x:v>
      </x:c>
      <x:c r="G42" s="360">
        <x:v>7.2359722125</x:v>
      </x:c>
      <x:c r="H42" s="81" t="s">
        <x:v>117</x:v>
      </x:c>
      <x:c r="I42" s="360" t="s">
        <x:v>679</x:v>
      </x:c>
      <x:c r="J42" s="81" t="s">
        <x:v>123</x:v>
      </x:c>
      <x:c r="K42" s="360" t="s">
        <x:v>123</x:v>
      </x:c>
      <x:c r="L42" s="81" t="s">
        <x:v>123</x:v>
      </x:c>
      <x:c r="M42" s="360">
        <x:v>11.019505346</x:v>
      </x:c>
      <x:c r="N42" s="81" t="s">
        <x:v>123</x:v>
      </x:c>
      <x:c r="O42" s="360" t="s">
        <x:v>123</x:v>
      </x:c>
      <x:c r="P42" s="81" t="s">
        <x:v>679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>
        <x:v>7.6982454953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6.8673546829</x:v>
      </x:c>
      <x:c r="D43" s="363" t="s">
        <x:v>679</x:v>
      </x:c>
      <x:c r="E43" s="125" t="s">
        <x:v>123</x:v>
      </x:c>
      <x:c r="F43" s="125" t="s">
        <x:v>123</x:v>
      </x:c>
      <x:c r="G43" s="364">
        <x:v>6.8253314401</x:v>
      </x:c>
      <x:c r="H43" s="126" t="s">
        <x:v>117</x:v>
      </x:c>
      <x:c r="I43" s="364" t="s">
        <x:v>679</x:v>
      </x:c>
      <x:c r="J43" s="126" t="s">
        <x:v>123</x:v>
      </x:c>
      <x:c r="K43" s="364" t="s">
        <x:v>123</x:v>
      </x:c>
      <x:c r="L43" s="126" t="s">
        <x:v>123</x:v>
      </x:c>
      <x:c r="M43" s="364">
        <x:v>10.019874114</x:v>
      </x:c>
      <x:c r="N43" s="126" t="s">
        <x:v>123</x:v>
      </x:c>
      <x:c r="O43" s="364" t="s">
        <x:v>123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>
        <x:v>7.2969530245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5.7017842147</x:v>
      </x:c>
      <x:c r="D44" s="367">
        <x:v>9.0237579198</x:v>
      </x:c>
      <x:c r="E44" s="128">
        <x:v>7.5596427381</x:v>
      </x:c>
      <x:c r="F44" s="128" t="s">
        <x:v>123</x:v>
      </x:c>
      <x:c r="G44" s="369">
        <x:v>5.7017842147</x:v>
      </x:c>
      <x:c r="H44" s="546">
        <x:v>                   0</x:v>
      </x:c>
      <x:c r="I44" s="369">
        <x:v>7.2082024626</x:v>
      </x:c>
      <x:c r="J44" s="368">
        <x:v>8.9092667338</x:v>
      </x:c>
      <x:c r="K44" s="369" t="s">
        <x:v>123</x:v>
      </x:c>
      <x:c r="L44" s="129" t="s">
        <x:v>123</x:v>
      </x:c>
      <x:c r="M44" s="369">
        <x:v>8.6525376066</x:v>
      </x:c>
      <x:c r="N44" s="129">
        <x:v>8.7078248456</x:v>
      </x:c>
      <x:c r="O44" s="369" t="s">
        <x:v>123</x:v>
      </x:c>
      <x:c r="P44" s="129">
        <x:v>6.0757820835</x:v>
      </x:c>
      <x:c r="Q44" s="101" t="s">
        <x:v>123</x:v>
      </x:c>
      <x:c r="R44" s="101">
        <x:v>6.1818967248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1.9717574892</x:v>
      </x:c>
      <x:c r="D45" s="359">
        <x:v>3.4457311708</x:v>
      </x:c>
      <x:c r="E45" s="80">
        <x:v>2.3861271651</x:v>
      </x:c>
      <x:c r="F45" s="83" t="s">
        <x:v>679</x:v>
      </x:c>
      <x:c r="G45" s="359">
        <x:v>2.2138257105</x:v>
      </x:c>
      <x:c r="H45" s="81">
        <x:v>3.9238313078</x:v>
      </x:c>
      <x:c r="I45" s="360">
        <x:v>2.2841237176</x:v>
      </x:c>
      <x:c r="J45" s="81">
        <x:v>3.5538208102</x:v>
      </x:c>
      <x:c r="K45" s="360" t="s">
        <x:v>679</x:v>
      </x:c>
      <x:c r="L45" s="81">
        <x:v>3.6172559856</x:v>
      </x:c>
      <x:c r="M45" s="360">
        <x:v>3.2743871075</x:v>
      </x:c>
      <x:c r="N45" s="81">
        <x:v>3.525325009</x:v>
      </x:c>
      <x:c r="O45" s="360" t="s">
        <x:v>679</x:v>
      </x:c>
      <x:c r="P45" s="81" t="s">
        <x:v>679</x:v>
      </x:c>
      <x:c r="Q45" s="80">
        <x:v>2.8440608844</x:v>
      </x:c>
      <x:c r="R45" s="80">
        <x:v>2.5895569852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3.3713925484</x:v>
      </x:c>
      <x:c r="D46" s="377">
        <x:v>5.3656195138</x:v>
      </x:c>
      <x:c r="E46" s="378">
        <x:v>4.5307782551</x:v>
      </x:c>
      <x:c r="F46" s="379">
        <x:v>5.8143699882</x:v>
      </x:c>
      <x:c r="G46" s="380">
        <x:v>3.7466431355</x:v>
      </x:c>
      <x:c r="H46" s="20">
        <x:v>6.4334554538</x:v>
      </x:c>
      <x:c r="I46" s="380">
        <x:v>4.0361805345</x:v>
      </x:c>
      <x:c r="J46" s="20">
        <x:v>5.7206712763</x:v>
      </x:c>
      <x:c r="K46" s="380">
        <x:v>10.153063013</x:v>
      </x:c>
      <x:c r="L46" s="20">
        <x:v>5.8754398354</x:v>
      </x:c>
      <x:c r="M46" s="380">
        <x:v>5.4581281032</x:v>
      </x:c>
      <x:c r="N46" s="20">
        <x:v>5.1448549748</x:v>
      </x:c>
      <x:c r="O46" s="380">
        <x:v>7.5263608323</x:v>
      </x:c>
      <x:c r="P46" s="20">
        <x:v>3.7372042792</x:v>
      </x:c>
      <x:c r="Q46" s="13">
        <x:v>5.0760734121</x:v>
      </x:c>
      <x:c r="R46" s="13">
        <x:v>4.3790955337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3471.33333</x:v>
      </x:c>
      <x:c r="D12" s="320">
        <x:v>1286.25</x:v>
      </x:c>
      <x:c r="E12" s="321">
        <x:v>1053.75</x:v>
      </x:c>
      <x:c r="F12" s="321">
        <x:v>1131.33333</x:v>
      </x:c>
      <x:c r="G12" s="320">
        <x:v>3358.58333</x:v>
      </x:c>
      <x:c r="H12" s="322">
        <x:v>112.75</x:v>
      </x:c>
      <x:c r="I12" s="320">
        <x:v>2744.08333</x:v>
      </x:c>
      <x:c r="J12" s="323">
        <x:v>727.25</x:v>
      </x:c>
      <x:c r="K12" s="320">
        <x:v>431.5</x:v>
      </x:c>
      <x:c r="L12" s="323">
        <x:v>2075.58333</x:v>
      </x:c>
      <x:c r="M12" s="320">
        <x:v>1821.25</x:v>
      </x:c>
      <x:c r="N12" s="323">
        <x:v>1325.33333</x:v>
      </x:c>
      <x:c r="O12" s="91">
        <x:v>329.25</x:v>
      </x:c>
      <x:c r="P12" s="323">
        <x:v>3142.08333</x:v>
      </x:c>
      <x:c r="Q12" s="321">
        <x:v>833.75</x:v>
      </x:c>
      <x:c r="R12" s="321">
        <x:v>2637.58333</x:v>
      </x:c>
      <x:c r="S12" s="324" t="s">
        <x:v>117</x:v>
      </x:c>
      <x:c r="T12" s="325" t="s">
        <x:v>117</x:v>
      </x:c>
      <x:c r="U12" s="326">
        <x:v>3140.58333</x:v>
      </x:c>
      <x:c r="V12" s="326" t="s">
        <x:v>612</x:v>
      </x:c>
      <x:c r="W12" s="322" t="s">
        <x:v>612</x:v>
      </x:c>
      <x:c r="X12" s="451">
        <x:v>0.784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2891.53333</x:v>
      </x:c>
      <x:c r="D13" s="320">
        <x:v>1088.31666</x:v>
      </x:c>
      <x:c r="E13" s="321">
        <x:v>881.266666</x:v>
      </x:c>
      <x:c r="F13" s="321">
        <x:v>921.95</x:v>
      </x:c>
      <x:c r="G13" s="320">
        <x:v>2786.06666</x:v>
      </x:c>
      <x:c r="H13" s="323">
        <x:v>105.466666</x:v>
      </x:c>
      <x:c r="I13" s="321">
        <x:v>2271.91666</x:v>
      </x:c>
      <x:c r="J13" s="323">
        <x:v>619.616666</x:v>
      </x:c>
      <x:c r="K13" s="320">
        <x:v>355.25</x:v>
      </x:c>
      <x:c r="L13" s="323">
        <x:v>1710.56666</x:v>
      </x:c>
      <x:c r="M13" s="321">
        <x:v>1505.15</x:v>
      </x:c>
      <x:c r="N13" s="323">
        <x:v>1110.28333</x:v>
      </x:c>
      <x:c r="O13" s="91">
        <x:v>266.45</x:v>
      </x:c>
      <x:c r="P13" s="323">
        <x:v>2625.08333</x:v>
      </x:c>
      <x:c r="Q13" s="321">
        <x:v>711.866666</x:v>
      </x:c>
      <x:c r="R13" s="321">
        <x:v>2179.66666</x:v>
      </x:c>
      <x:c r="S13" s="324" t="s">
        <x:v>117</x:v>
      </x:c>
      <x:c r="T13" s="325" t="s">
        <x:v>117</x:v>
      </x:c>
      <x:c r="U13" s="326">
        <x:v>2607.23333</x:v>
      </x:c>
      <x:c r="V13" s="326" t="s">
        <x:v>612</x:v>
      </x:c>
      <x:c r="W13" s="323" t="s">
        <x:v>612</x:v>
      </x:c>
      <x:c r="X13" s="452">
        <x:v>0.784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3183.83333</x:v>
      </x:c>
      <x:c r="D14" s="328">
        <x:v>1184.83333</x:v>
      </x:c>
      <x:c r="E14" s="329">
        <x:v>961.666666</x:v>
      </x:c>
      <x:c r="F14" s="329">
        <x:v>1037.33333</x:v>
      </x:c>
      <x:c r="G14" s="328">
        <x:v>3073.5</x:v>
      </x:c>
      <x:c r="H14" s="330">
        <x:v>110.333333</x:v>
      </x:c>
      <x:c r="I14" s="328">
        <x:v>2518.33333</x:v>
      </x:c>
      <x:c r="J14" s="331">
        <x:v>665.5</x:v>
      </x:c>
      <x:c r="K14" s="328">
        <x:v>403</x:v>
      </x:c>
      <x:c r="L14" s="331">
        <x:v>1892.33333</x:v>
      </x:c>
      <x:c r="M14" s="328">
        <x:v>1674.33333</x:v>
      </x:c>
      <x:c r="N14" s="331">
        <x:v>1207.5</x:v>
      </x:c>
      <x:c r="O14" s="332">
        <x:v>302.5</x:v>
      </x:c>
      <x:c r="P14" s="331">
        <x:v>2881.33333</x:v>
      </x:c>
      <x:c r="Q14" s="328">
        <x:v>787</x:v>
      </x:c>
      <x:c r="R14" s="329">
        <x:v>2396.83333</x:v>
      </x:c>
      <x:c r="S14" s="333" t="s">
        <x:v>117</x:v>
      </x:c>
      <x:c r="T14" s="334" t="s">
        <x:v>117</x:v>
      </x:c>
      <x:c r="U14" s="335">
        <x:v>2874.83333</x:v>
      </x:c>
      <x:c r="V14" s="335" t="s">
        <x:v>612</x:v>
      </x:c>
      <x:c r="W14" s="330" t="s">
        <x:v>612</x:v>
      </x:c>
      <x:c r="X14" s="451">
        <x:v>0.784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694</x:v>
      </x:c>
      <x:c r="D15" s="337">
        <x:v>219</x:v>
      </x:c>
      <x:c r="E15" s="338">
        <x:v>225</x:v>
      </x:c>
      <x:c r="F15" s="338">
        <x:v>250</x:v>
      </x:c>
      <x:c r="G15" s="337">
        <x:v>619</x:v>
      </x:c>
      <x:c r="H15" s="339">
        <x:v>75</x:v>
      </x:c>
      <x:c r="I15" s="337">
        <x:v>425</x:v>
      </x:c>
      <x:c r="J15" s="340">
        <x:v>269</x:v>
      </x:c>
      <x:c r="K15" s="337">
        <x:v>56</x:v>
      </x:c>
      <x:c r="L15" s="340">
        <x:v>368</x:v>
      </x:c>
      <x:c r="M15" s="337">
        <x:v>273</x:v>
      </x:c>
      <x:c r="N15" s="340">
        <x:v>405</x:v>
      </x:c>
      <x:c r="O15" s="341">
        <x:v>57</x:v>
      </x:c>
      <x:c r="P15" s="340">
        <x:v>637</x:v>
      </x:c>
      <x:c r="Q15" s="338">
        <x:v>272</x:v>
      </x:c>
      <x:c r="R15" s="338">
        <x:v>422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3221</x:v>
      </x:c>
      <x:c r="D16" s="320">
        <x:v>1213</x:v>
      </x:c>
      <x:c r="E16" s="321">
        <x:v>1084</x:v>
      </x:c>
      <x:c r="F16" s="323">
        <x:v>924</x:v>
      </x:c>
      <x:c r="G16" s="321">
        <x:v>2944</x:v>
      </x:c>
      <x:c r="H16" s="323">
        <x:v>277</x:v>
      </x:c>
      <x:c r="I16" s="321">
        <x:v>2373</x:v>
      </x:c>
      <x:c r="J16" s="323">
        <x:v>848</x:v>
      </x:c>
      <x:c r="K16" s="321">
        <x:v>392</x:v>
      </x:c>
      <x:c r="L16" s="323">
        <x:v>1978</x:v>
      </x:c>
      <x:c r="M16" s="321">
        <x:v>1925</x:v>
      </x:c>
      <x:c r="N16" s="321">
        <x:v>1237</x:v>
      </x:c>
      <x:c r="O16" s="91">
        <x:v>328</x:v>
      </x:c>
      <x:c r="P16" s="323">
        <x:v>2893</x:v>
      </x:c>
      <x:c r="Q16" s="321">
        <x:v>786</x:v>
      </x:c>
      <x:c r="R16" s="321">
        <x:v>2435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0.796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2174</x:v>
      </x:c>
      <x:c r="D17" s="320">
        <x:v>782</x:v>
      </x:c>
      <x:c r="E17" s="321">
        <x:v>742</x:v>
      </x:c>
      <x:c r="F17" s="345">
        <x:v>650</x:v>
      </x:c>
      <x:c r="G17" s="321">
        <x:v>1916</x:v>
      </x:c>
      <x:c r="H17" s="345">
        <x:v>258</x:v>
      </x:c>
      <x:c r="I17" s="321">
        <x:v>1487</x:v>
      </x:c>
      <x:c r="J17" s="345">
        <x:v>687</x:v>
      </x:c>
      <x:c r="K17" s="321">
        <x:v>252</x:v>
      </x:c>
      <x:c r="L17" s="345">
        <x:v>1233</x:v>
      </x:c>
      <x:c r="M17" s="321">
        <x:v>1355</x:v>
      </x:c>
      <x:c r="N17" s="321">
        <x:v>776</x:v>
      </x:c>
      <x:c r="O17" s="91">
        <x:v>239</x:v>
      </x:c>
      <x:c r="P17" s="323">
        <x:v>1935</x:v>
      </x:c>
      <x:c r="Q17" s="321">
        <x:v>554</x:v>
      </x:c>
      <x:c r="R17" s="321">
        <x:v>1620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0.796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21.5</x:v>
      </x:c>
      <x:c r="D19" s="320" t="s">
        <x:v>679</x:v>
      </x:c>
      <x:c r="E19" s="346" t="s">
        <x:v>123</x:v>
      </x:c>
      <x:c r="F19" s="321" t="s">
        <x:v>123</x:v>
      </x:c>
      <x:c r="G19" s="91">
        <x:v>21.5</x:v>
      </x:c>
      <x:c r="H19" s="322" t="s">
        <x:v>117</x:v>
      </x:c>
      <x:c r="I19" s="91" t="s">
        <x:v>679</x:v>
      </x:c>
      <x:c r="J19" s="322" t="s">
        <x:v>123</x:v>
      </x:c>
      <x:c r="K19" s="91" t="s">
        <x:v>123</x:v>
      </x:c>
      <x:c r="L19" s="322" t="s">
        <x:v>123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>
        <x:v>19.25</x:v>
      </x:c>
      <x:c r="V19" s="326" t="s">
        <x:v>123</x:v>
      </x:c>
      <x:c r="W19" s="322" t="s">
        <x:v>123</x:v>
      </x:c>
      <x:c r="X19" s="451">
        <x:v>0.651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17.8</x:v>
      </x:c>
      <x:c r="D20" s="320" t="s">
        <x:v>679</x:v>
      </x:c>
      <x:c r="E20" s="321" t="s">
        <x:v>123</x:v>
      </x:c>
      <x:c r="F20" s="321" t="s">
        <x:v>123</x:v>
      </x:c>
      <x:c r="G20" s="91">
        <x:v>17.8</x:v>
      </x:c>
      <x:c r="H20" s="322" t="s">
        <x:v>117</x:v>
      </x:c>
      <x:c r="I20" s="91" t="s">
        <x:v>679</x:v>
      </x:c>
      <x:c r="J20" s="322" t="s">
        <x:v>123</x:v>
      </x:c>
      <x:c r="K20" s="91" t="s">
        <x:v>123</x:v>
      </x:c>
      <x:c r="L20" s="322" t="s">
        <x:v>123</x:v>
      </x:c>
      <x:c r="M20" s="91">
        <x:v>8.6</x:v>
      </x:c>
      <x:c r="N20" s="322" t="s">
        <x:v>123</x:v>
      </x:c>
      <x:c r="O20" s="91" t="s">
        <x:v>123</x:v>
      </x:c>
      <x:c r="P20" s="322" t="s">
        <x:v>679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>
        <x:v>16.2</x:v>
      </x:c>
      <x:c r="V20" s="326" t="s">
        <x:v>123</x:v>
      </x:c>
      <x:c r="W20" s="322" t="s">
        <x:v>123</x:v>
      </x:c>
      <x:c r="X20" s="453">
        <x:v>0.651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20.3333333</x:v>
      </x:c>
      <x:c r="D21" s="328" t="s">
        <x:v>679</x:v>
      </x:c>
      <x:c r="E21" s="329" t="s">
        <x:v>123</x:v>
      </x:c>
      <x:c r="F21" s="329" t="s">
        <x:v>123</x:v>
      </x:c>
      <x:c r="G21" s="332">
        <x:v>20.3333333</x:v>
      </x:c>
      <x:c r="H21" s="330" t="s">
        <x:v>117</x:v>
      </x:c>
      <x:c r="I21" s="332" t="s">
        <x:v>679</x:v>
      </x:c>
      <x:c r="J21" s="330" t="s">
        <x:v>123</x:v>
      </x:c>
      <x:c r="K21" s="332" t="s">
        <x:v>123</x:v>
      </x:c>
      <x:c r="L21" s="330" t="s">
        <x:v>123</x:v>
      </x:c>
      <x:c r="M21" s="332">
        <x:v>9.66666666</x:v>
      </x:c>
      <x:c r="N21" s="330" t="s">
        <x:v>123</x:v>
      </x:c>
      <x:c r="O21" s="332" t="s">
        <x:v>123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>
        <x:v>17.6666666</x:v>
      </x:c>
      <x:c r="V21" s="335" t="s">
        <x:v>123</x:v>
      </x:c>
      <x:c r="W21" s="330" t="s">
        <x:v>123</x:v>
      </x:c>
      <x:c r="X21" s="451">
        <x:v>0.651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18</x:v>
      </x:c>
      <x:c r="D22" s="337">
        <x:v>5</x:v>
      </x:c>
      <x:c r="E22" s="338">
        <x:v>9</x:v>
      </x:c>
      <x:c r="F22" s="338" t="s">
        <x:v>123</x:v>
      </x:c>
      <x:c r="G22" s="341">
        <x:v>18</x:v>
      </x:c>
      <x:c r="H22" s="551">
        <x:v>                   0</x:v>
      </x:c>
      <x:c r="I22" s="341">
        <x:v>15</x:v>
      </x:c>
      <x:c r="J22" s="340">
        <x:v>3</x:v>
      </x:c>
      <x:c r="K22" s="341" t="s">
        <x:v>123</x:v>
      </x:c>
      <x:c r="L22" s="339" t="s">
        <x:v>123</x:v>
      </x:c>
      <x:c r="M22" s="341">
        <x:v>9</x:v>
      </x:c>
      <x:c r="N22" s="339">
        <x:v>5</x:v>
      </x:c>
      <x:c r="O22" s="341" t="s">
        <x:v>123</x:v>
      </x:c>
      <x:c r="P22" s="339">
        <x:v>15</x:v>
      </x:c>
      <x:c r="Q22" s="348" t="s">
        <x:v>123</x:v>
      </x:c>
      <x:c r="R22" s="348">
        <x:v>15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110</x:v>
      </x:c>
      <x:c r="D23" s="320">
        <x:v>41</x:v>
      </x:c>
      <x:c r="E23" s="326">
        <x:v>46</x:v>
      </x:c>
      <x:c r="F23" s="321" t="s">
        <x:v>679</x:v>
      </x:c>
      <x:c r="G23" s="320">
        <x:v>83</x:v>
      </x:c>
      <x:c r="H23" s="322">
        <x:v>27</x:v>
      </x:c>
      <x:c r="I23" s="91">
        <x:v>74</x:v>
      </x:c>
      <x:c r="J23" s="322">
        <x:v>36</x:v>
      </x:c>
      <x:c r="K23" s="91" t="s">
        <x:v>679</x:v>
      </x:c>
      <x:c r="L23" s="322">
        <x:v>40</x:v>
      </x:c>
      <x:c r="M23" s="91">
        <x:v>47</x:v>
      </x:c>
      <x:c r="N23" s="322">
        <x:v>44</x:v>
      </x:c>
      <x:c r="O23" s="91" t="s">
        <x:v>679</x:v>
      </x:c>
      <x:c r="P23" s="322" t="s">
        <x:v>679</x:v>
      </x:c>
      <x:c r="Q23" s="326">
        <x:v>39</x:v>
      </x:c>
      <x:c r="R23" s="326">
        <x:v>71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0.694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71</x:v>
      </x:c>
      <x:c r="D24" s="351">
        <x:v>26</x:v>
      </x:c>
      <x:c r="E24" s="352">
        <x:v>30</x:v>
      </x:c>
      <x:c r="F24" s="353">
        <x:v>15</x:v>
      </x:c>
      <x:c r="G24" s="354">
        <x:v>49</x:v>
      </x:c>
      <x:c r="H24" s="355">
        <x:v>22</x:v>
      </x:c>
      <x:c r="I24" s="354">
        <x:v>45</x:v>
      </x:c>
      <x:c r="J24" s="355">
        <x:v>26</x:v>
      </x:c>
      <x:c r="K24" s="354">
        <x:v>7</x:v>
      </x:c>
      <x:c r="L24" s="355">
        <x:v>21</x:v>
      </x:c>
      <x:c r="M24" s="354">
        <x:v>29</x:v>
      </x:c>
      <x:c r="N24" s="355">
        <x:v>31</x:v>
      </x:c>
      <x:c r="O24" s="354">
        <x:v>13</x:v>
      </x:c>
      <x:c r="P24" s="355">
        <x:v>58</x:v>
      </x:c>
      <x:c r="Q24" s="356">
        <x:v>27</x:v>
      </x:c>
      <x:c r="R24" s="356">
        <x:v>44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0.694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4042</x:v>
      </x:c>
      <x:c r="D33" s="320">
        <x:v>1473</x:v>
      </x:c>
      <x:c r="E33" s="321">
        <x:v>1234</x:v>
      </x:c>
      <x:c r="F33" s="321">
        <x:v>1335</x:v>
      </x:c>
      <x:c r="G33" s="320">
        <x:v>3923</x:v>
      </x:c>
      <x:c r="H33" s="322">
        <x:v>119</x:v>
      </x:c>
      <x:c r="I33" s="320">
        <x:v>3222</x:v>
      </x:c>
      <x:c r="J33" s="323">
        <x:v>820</x:v>
      </x:c>
      <x:c r="K33" s="320">
        <x:v>500</x:v>
      </x:c>
      <x:c r="L33" s="323">
        <x:v>2446</x:v>
      </x:c>
      <x:c r="M33" s="320">
        <x:v>2091</x:v>
      </x:c>
      <x:c r="N33" s="323">
        <x:v>1570</x:v>
      </x:c>
      <x:c r="O33" s="91">
        <x:v>388</x:v>
      </x:c>
      <x:c r="P33" s="323">
        <x:v>3654</x:v>
      </x:c>
      <x:c r="Q33" s="321">
        <x:v>995</x:v>
      </x:c>
      <x:c r="R33" s="321">
        <x:v>3047</x:v>
      </x:c>
      <x:c r="S33" s="324">
        <x:v>0</x:v>
      </x:c>
      <x:c r="T33" s="325">
        <x:v>0</x:v>
      </x:c>
      <x:c r="U33" s="326">
        <x:v>3654</x:v>
      </x:c>
      <x:c r="V33" s="326">
        <x:v>142</x:v>
      </x:c>
      <x:c r="W33" s="322">
        <x:v>246</x:v>
      </x:c>
      <x:c r="X33" s="451">
        <x:v>0.784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4042</x:v>
      </x:c>
      <x:c r="D34" s="320">
        <x:v>1473</x:v>
      </x:c>
      <x:c r="E34" s="321">
        <x:v>1234</x:v>
      </x:c>
      <x:c r="F34" s="321">
        <x:v>1335</x:v>
      </x:c>
      <x:c r="G34" s="320">
        <x:v>3923</x:v>
      </x:c>
      <x:c r="H34" s="323">
        <x:v>119</x:v>
      </x:c>
      <x:c r="I34" s="321">
        <x:v>3222</x:v>
      </x:c>
      <x:c r="J34" s="323">
        <x:v>820</x:v>
      </x:c>
      <x:c r="K34" s="320">
        <x:v>500</x:v>
      </x:c>
      <x:c r="L34" s="323">
        <x:v>2446</x:v>
      </x:c>
      <x:c r="M34" s="321">
        <x:v>2091</x:v>
      </x:c>
      <x:c r="N34" s="323">
        <x:v>1570</x:v>
      </x:c>
      <x:c r="O34" s="91">
        <x:v>388</x:v>
      </x:c>
      <x:c r="P34" s="323">
        <x:v>3654</x:v>
      </x:c>
      <x:c r="Q34" s="321">
        <x:v>995</x:v>
      </x:c>
      <x:c r="R34" s="321">
        <x:v>3047</x:v>
      </x:c>
      <x:c r="S34" s="324">
        <x:v>0</x:v>
      </x:c>
      <x:c r="T34" s="325">
        <x:v>0</x:v>
      </x:c>
      <x:c r="U34" s="326">
        <x:v>3654</x:v>
      </x:c>
      <x:c r="V34" s="326">
        <x:v>142</x:v>
      </x:c>
      <x:c r="W34" s="323">
        <x:v>246</x:v>
      </x:c>
      <x:c r="X34" s="452">
        <x:v>0.784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4042</x:v>
      </x:c>
      <x:c r="D35" s="328">
        <x:v>1473</x:v>
      </x:c>
      <x:c r="E35" s="329">
        <x:v>1234</x:v>
      </x:c>
      <x:c r="F35" s="329">
        <x:v>1335</x:v>
      </x:c>
      <x:c r="G35" s="328">
        <x:v>3923</x:v>
      </x:c>
      <x:c r="H35" s="330">
        <x:v>119</x:v>
      </x:c>
      <x:c r="I35" s="328">
        <x:v>3222</x:v>
      </x:c>
      <x:c r="J35" s="331">
        <x:v>820</x:v>
      </x:c>
      <x:c r="K35" s="328">
        <x:v>500</x:v>
      </x:c>
      <x:c r="L35" s="331">
        <x:v>2446</x:v>
      </x:c>
      <x:c r="M35" s="328">
        <x:v>2091</x:v>
      </x:c>
      <x:c r="N35" s="331">
        <x:v>1570</x:v>
      </x:c>
      <x:c r="O35" s="332">
        <x:v>388</x:v>
      </x:c>
      <x:c r="P35" s="331">
        <x:v>3654</x:v>
      </x:c>
      <x:c r="Q35" s="328">
        <x:v>995</x:v>
      </x:c>
      <x:c r="R35" s="329">
        <x:v>3047</x:v>
      </x:c>
      <x:c r="S35" s="333">
        <x:v>0</x:v>
      </x:c>
      <x:c r="T35" s="334">
        <x:v>0</x:v>
      </x:c>
      <x:c r="U35" s="335">
        <x:v>3654</x:v>
      </x:c>
      <x:c r="V35" s="335">
        <x:v>142</x:v>
      </x:c>
      <x:c r="W35" s="330">
        <x:v>246</x:v>
      </x:c>
      <x:c r="X35" s="451">
        <x:v>0.784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5985</x:v>
      </x:c>
      <x:c r="D36" s="337">
        <x:v>2119</x:v>
      </x:c>
      <x:c r="E36" s="338">
        <x:v>1862</x:v>
      </x:c>
      <x:c r="F36" s="338">
        <x:v>2004</x:v>
      </x:c>
      <x:c r="G36" s="337">
        <x:v>5739</x:v>
      </x:c>
      <x:c r="H36" s="339">
        <x:v>246</x:v>
      </x:c>
      <x:c r="I36" s="337">
        <x:v>4573</x:v>
      </x:c>
      <x:c r="J36" s="340">
        <x:v>1412</x:v>
      </x:c>
      <x:c r="K36" s="337">
        <x:v>743</x:v>
      </x:c>
      <x:c r="L36" s="340">
        <x:v>3823</x:v>
      </x:c>
      <x:c r="M36" s="337">
        <x:v>3009</x:v>
      </x:c>
      <x:c r="N36" s="340">
        <x:v>2878</x:v>
      </x:c>
      <x:c r="O36" s="341">
        <x:v>516</x:v>
      </x:c>
      <x:c r="P36" s="340">
        <x:v>5469</x:v>
      </x:c>
      <x:c r="Q36" s="338">
        <x:v>1732</x:v>
      </x:c>
      <x:c r="R36" s="338">
        <x:v>4253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3483</x:v>
      </x:c>
      <x:c r="D37" s="320">
        <x:v>1306</x:v>
      </x:c>
      <x:c r="E37" s="321">
        <x:v>1185</x:v>
      </x:c>
      <x:c r="F37" s="323">
        <x:v>992</x:v>
      </x:c>
      <x:c r="G37" s="321">
        <x:v>3201</x:v>
      </x:c>
      <x:c r="H37" s="323">
        <x:v>282</x:v>
      </x:c>
      <x:c r="I37" s="321">
        <x:v>2569</x:v>
      </x:c>
      <x:c r="J37" s="323">
        <x:v>914</x:v>
      </x:c>
      <x:c r="K37" s="321">
        <x:v>426</x:v>
      </x:c>
      <x:c r="L37" s="323">
        <x:v>2140</x:v>
      </x:c>
      <x:c r="M37" s="321">
        <x:v>2040</x:v>
      </x:c>
      <x:c r="N37" s="321">
        <x:v>1376</x:v>
      </x:c>
      <x:c r="O37" s="91">
        <x:v>356</x:v>
      </x:c>
      <x:c r="P37" s="323">
        <x:v>3127</x:v>
      </x:c>
      <x:c r="Q37" s="321">
        <x:v>863</x:v>
      </x:c>
      <x:c r="R37" s="321">
        <x:v>2620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0.796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3483</x:v>
      </x:c>
      <x:c r="D38" s="320">
        <x:v>1306</x:v>
      </x:c>
      <x:c r="E38" s="321">
        <x:v>1185</x:v>
      </x:c>
      <x:c r="F38" s="345">
        <x:v>992</x:v>
      </x:c>
      <x:c r="G38" s="321">
        <x:v>3201</x:v>
      </x:c>
      <x:c r="H38" s="345">
        <x:v>282</x:v>
      </x:c>
      <x:c r="I38" s="321">
        <x:v>2569</x:v>
      </x:c>
      <x:c r="J38" s="345">
        <x:v>914</x:v>
      </x:c>
      <x:c r="K38" s="321">
        <x:v>426</x:v>
      </x:c>
      <x:c r="L38" s="345">
        <x:v>2140</x:v>
      </x:c>
      <x:c r="M38" s="321">
        <x:v>2040</x:v>
      </x:c>
      <x:c r="N38" s="321">
        <x:v>1376</x:v>
      </x:c>
      <x:c r="O38" s="91">
        <x:v>356</x:v>
      </x:c>
      <x:c r="P38" s="323">
        <x:v>3127</x:v>
      </x:c>
      <x:c r="Q38" s="321">
        <x:v>863</x:v>
      </x:c>
      <x:c r="R38" s="321">
        <x:v>2620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0.796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27</x:v>
      </x:c>
      <x:c r="D40" s="320">
        <x:v>12</x:v>
      </x:c>
      <x:c r="E40" s="346">
        <x:v>10</x:v>
      </x:c>
      <x:c r="F40" s="321">
        <x:v>5</x:v>
      </x:c>
      <x:c r="G40" s="91">
        <x:v>27</x:v>
      </x:c>
      <x:c r="H40" s="322">
        <x:v>0</x:v>
      </x:c>
      <x:c r="I40" s="91">
        <x:v>20</x:v>
      </x:c>
      <x:c r="J40" s="322">
        <x:v>5</x:v>
      </x:c>
      <x:c r="K40" s="91">
        <x:v>5</x:v>
      </x:c>
      <x:c r="L40" s="322">
        <x:v>10</x:v>
      </x:c>
      <x:c r="M40" s="91">
        <x:v>12</x:v>
      </x:c>
      <x:c r="N40" s="322">
        <x:v>10</x:v>
      </x:c>
      <x:c r="O40" s="91">
        <x:v>5</x:v>
      </x:c>
      <x:c r="P40" s="322">
        <x:v>24</x:v>
      </x:c>
      <x:c r="Q40" s="326">
        <x:v>5</x:v>
      </x:c>
      <x:c r="R40" s="326">
        <x:v>21</x:v>
      </x:c>
      <x:c r="S40" s="324">
        <x:v>0</x:v>
      </x:c>
      <x:c r="T40" s="344">
        <x:v>0</x:v>
      </x:c>
      <x:c r="U40" s="91">
        <x:v>23</x:v>
      </x:c>
      <x:c r="V40" s="326">
        <x:v>5</x:v>
      </x:c>
      <x:c r="W40" s="322">
        <x:v>0</x:v>
      </x:c>
      <x:c r="X40" s="451">
        <x:v>0.651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27</x:v>
      </x:c>
      <x:c r="D41" s="320">
        <x:v>12</x:v>
      </x:c>
      <x:c r="E41" s="321">
        <x:v>10</x:v>
      </x:c>
      <x:c r="F41" s="321">
        <x:v>5</x:v>
      </x:c>
      <x:c r="G41" s="91">
        <x:v>27</x:v>
      </x:c>
      <x:c r="H41" s="322">
        <x:v>0</x:v>
      </x:c>
      <x:c r="I41" s="91">
        <x:v>20</x:v>
      </x:c>
      <x:c r="J41" s="322">
        <x:v>5</x:v>
      </x:c>
      <x:c r="K41" s="91">
        <x:v>5</x:v>
      </x:c>
      <x:c r="L41" s="322">
        <x:v>10</x:v>
      </x:c>
      <x:c r="M41" s="91">
        <x:v>12</x:v>
      </x:c>
      <x:c r="N41" s="322">
        <x:v>10</x:v>
      </x:c>
      <x:c r="O41" s="91">
        <x:v>5</x:v>
      </x:c>
      <x:c r="P41" s="322">
        <x:v>24</x:v>
      </x:c>
      <x:c r="Q41" s="326">
        <x:v>5</x:v>
      </x:c>
      <x:c r="R41" s="326">
        <x:v>21</x:v>
      </x:c>
      <x:c r="S41" s="324">
        <x:v>0</x:v>
      </x:c>
      <x:c r="T41" s="344">
        <x:v>0</x:v>
      </x:c>
      <x:c r="U41" s="91">
        <x:v>23</x:v>
      </x:c>
      <x:c r="V41" s="326">
        <x:v>5</x:v>
      </x:c>
      <x:c r="W41" s="322">
        <x:v>0</x:v>
      </x:c>
      <x:c r="X41" s="453">
        <x:v>0.651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28</x:v>
      </x:c>
      <x:c r="D42" s="328">
        <x:v>12</x:v>
      </x:c>
      <x:c r="E42" s="329">
        <x:v>10</x:v>
      </x:c>
      <x:c r="F42" s="329">
        <x:v>5</x:v>
      </x:c>
      <x:c r="G42" s="332">
        <x:v>28</x:v>
      </x:c>
      <x:c r="H42" s="330">
        <x:v>0</x:v>
      </x:c>
      <x:c r="I42" s="332">
        <x:v>21</x:v>
      </x:c>
      <x:c r="J42" s="330">
        <x:v>5</x:v>
      </x:c>
      <x:c r="K42" s="332">
        <x:v>5</x:v>
      </x:c>
      <x:c r="L42" s="330">
        <x:v>10</x:v>
      </x:c>
      <x:c r="M42" s="332">
        <x:v>13</x:v>
      </x:c>
      <x:c r="N42" s="330">
        <x:v>10</x:v>
      </x:c>
      <x:c r="O42" s="332">
        <x:v>5</x:v>
      </x:c>
      <x:c r="P42" s="330">
        <x:v>24</x:v>
      </x:c>
      <x:c r="Q42" s="335">
        <x:v>5</x:v>
      </x:c>
      <x:c r="R42" s="335">
        <x:v>22</x:v>
      </x:c>
      <x:c r="S42" s="333">
        <x:v>0</x:v>
      </x:c>
      <x:c r="T42" s="347">
        <x:v>0</x:v>
      </x:c>
      <x:c r="U42" s="332">
        <x:v>24</x:v>
      </x:c>
      <x:c r="V42" s="335">
        <x:v>5</x:v>
      </x:c>
      <x:c r="W42" s="330">
        <x:v>0</x:v>
      </x:c>
      <x:c r="X42" s="451">
        <x:v>0.651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61</x:v>
      </x:c>
      <x:c r="D43" s="337">
        <x:v>21</x:v>
      </x:c>
      <x:c r="E43" s="338">
        <x:v>32</x:v>
      </x:c>
      <x:c r="F43" s="338">
        <x:v>10</x:v>
      </x:c>
      <x:c r="G43" s="341">
        <x:v>61</x:v>
      </x:c>
      <x:c r="H43" s="551">
        <x:v>                   0</x:v>
      </x:c>
      <x:c r="I43" s="341">
        <x:v>41</x:v>
      </x:c>
      <x:c r="J43" s="340">
        <x:v>20</x:v>
      </x:c>
      <x:c r="K43" s="341">
        <x:v>5</x:v>
      </x:c>
      <x:c r="L43" s="339">
        <x:v>10</x:v>
      </x:c>
      <x:c r="M43" s="341">
        <x:v>26</x:v>
      </x:c>
      <x:c r="N43" s="339">
        <x:v>23</x:v>
      </x:c>
      <x:c r="O43" s="341">
        <x:v>10</x:v>
      </x:c>
      <x:c r="P43" s="339">
        <x:v>53</x:v>
      </x:c>
      <x:c r="Q43" s="348">
        <x:v>10</x:v>
      </x:c>
      <x:c r="R43" s="348">
        <x:v>52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125</x:v>
      </x:c>
      <x:c r="D44" s="320">
        <x:v>50</x:v>
      </x:c>
      <x:c r="E44" s="326">
        <x:v>50</x:v>
      </x:c>
      <x:c r="F44" s="321">
        <x:v>25</x:v>
      </x:c>
      <x:c r="G44" s="320">
        <x:v>94</x:v>
      </x:c>
      <x:c r="H44" s="322">
        <x:v>31</x:v>
      </x:c>
      <x:c r="I44" s="91">
        <x:v>84</x:v>
      </x:c>
      <x:c r="J44" s="322">
        <x:v>41</x:v>
      </x:c>
      <x:c r="K44" s="91">
        <x:v>11</x:v>
      </x:c>
      <x:c r="L44" s="322">
        <x:v>47</x:v>
      </x:c>
      <x:c r="M44" s="91">
        <x:v>56</x:v>
      </x:c>
      <x:c r="N44" s="322">
        <x:v>50</x:v>
      </x:c>
      <x:c r="O44" s="91">
        <x:v>18</x:v>
      </x:c>
      <x:c r="P44" s="322">
        <x:v>107</x:v>
      </x:c>
      <x:c r="Q44" s="326">
        <x:v>42</x:v>
      </x:c>
      <x:c r="R44" s="326">
        <x:v>83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0.694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125</x:v>
      </x:c>
      <x:c r="D45" s="351">
        <x:v>50</x:v>
      </x:c>
      <x:c r="E45" s="352">
        <x:v>50</x:v>
      </x:c>
      <x:c r="F45" s="353">
        <x:v>25</x:v>
      </x:c>
      <x:c r="G45" s="354">
        <x:v>94</x:v>
      </x:c>
      <x:c r="H45" s="355">
        <x:v>31</x:v>
      </x:c>
      <x:c r="I45" s="354">
        <x:v>84</x:v>
      </x:c>
      <x:c r="J45" s="355">
        <x:v>41</x:v>
      </x:c>
      <x:c r="K45" s="354">
        <x:v>11</x:v>
      </x:c>
      <x:c r="L45" s="355">
        <x:v>47</x:v>
      </x:c>
      <x:c r="M45" s="354">
        <x:v>56</x:v>
      </x:c>
      <x:c r="N45" s="355">
        <x:v>50</x:v>
      </x:c>
      <x:c r="O45" s="354">
        <x:v>18</x:v>
      </x:c>
      <x:c r="P45" s="355">
        <x:v>107</x:v>
      </x:c>
      <x:c r="Q45" s="356">
        <x:v>42</x:v>
      </x:c>
      <x:c r="R45" s="356">
        <x:v>83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0.694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